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<sst xmlns="http://schemas.openxmlformats.org/spreadsheetml/2006/main" count="1493" uniqueCount="229">
  <si>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</si>
  <si>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</si>
  <si>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</si>
  <si>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</si>
  <si>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</si>
  <si>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</si>
  <si>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</si>
  <si>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</si>
  <si>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</si>
  <si>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</si>
  <si>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</si>
  <si>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</si>
  <si>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</si>
  <si>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</si>
  <si>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</si>
  <si>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</si>
  <si>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</si>
  <si>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</si>
  <si>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</si>
  <si>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</si>
  <si>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</si>
  <si>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</si>
  <si>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</si>
  <si>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</si>
  <si>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49 Heavy Vehicle Technology</t>
  </si>
  <si>
    <t>Safety</t>
  </si>
  <si>
    <t>Logical order of repair</t>
  </si>
  <si>
    <t>Use and interpretation of technical information</t>
  </si>
  <si>
    <t>Precision measurement</t>
  </si>
  <si>
    <t>Fault-finding</t>
  </si>
  <si>
    <t>Appropriate use of tools</t>
  </si>
  <si>
    <t>Maintenance or repair of components or systems</t>
  </si>
  <si>
    <t>Communication of maintenance or repair process</t>
  </si>
  <si>
    <t>A</t>
  </si>
  <si>
    <t>Diesel Engines</t>
  </si>
  <si>
    <t>B</t>
  </si>
  <si>
    <t>Hydraulic Systems</t>
  </si>
  <si>
    <t>C</t>
  </si>
  <si>
    <t>Electrical Systems</t>
  </si>
  <si>
    <t>D</t>
  </si>
  <si>
    <t>Drive Train Systems</t>
  </si>
  <si>
    <t>E</t>
  </si>
  <si>
    <t>Steering, Braking and Undercarriage</t>
  </si>
  <si>
    <t>F</t>
  </si>
  <si>
    <t>Pre-Delivery Inspection</t>
  </si>
  <si>
    <t>G</t>
  </si>
  <si>
    <t>H</t>
  </si>
  <si>
    <t>I</t>
  </si>
  <si>
    <t>A1</t>
  </si>
  <si>
    <t>Measure engine components</t>
  </si>
  <si>
    <t/>
  </si>
  <si>
    <t>M</t>
  </si>
  <si>
    <t>1. Safety</t>
  </si>
  <si>
    <t>ENGINE SAFETY Cummins diesel
ZERO for any of the criteria below at any time at this Module:
- Zero energy during repairs 
- Carefully stepping on and off the frame,
- Not placing engine parts on paper towels or rags
- Placing engine parts so they will not roll off the bench
- Not replacing removed guards before running
- Not lowering implements fully to the ground in a controlled manner
- Removing their eye protection,
Pulling, not pushing on the wrenches
- Not removing key and installing a labelled lockout tag with their name and date on it,
- Not maintaining a clean workspace,
- Not wiping oil drips from the floor
- Any unforeseen serious hazardous behaviour (must inform Chief Expert)</t>
  </si>
  <si>
    <t>4. Precision measuring</t>
  </si>
  <si>
    <t>half marks if ALL within 0.07mm ZERO if any measurement is beyond 0.07 mm</t>
  </si>
  <si>
    <t>TOP OF ENGINE
0.1 for flatness for block length
0.1 for flatness of block width
0.15 for #1 piston depth
0.15 for #3 piston depth</t>
  </si>
  <si>
    <t>BOTTOM OF ENGINE
0.5 for #4 crank throw-diameter</t>
  </si>
  <si>
    <t>half marks if ALL within 0.1mm ZERO if reading is not identified as a negative number</t>
  </si>
  <si>
    <t>CYLINDER HEAD
0.2 for #4 exhaust valve protrusion
0.2 for valve to guide clearance
0.1 for flatness of head length</t>
  </si>
  <si>
    <t>half marks if ALL within 0.07mm ZERO if any measurement is beyond 0.07 mm or incorrect part is measured</t>
  </si>
  <si>
    <t>FRONT OF ENGINE
0.5 for camshaft endplay</t>
  </si>
  <si>
    <t>REAR ENGINE
0.25 for crankshaft endplay
0.25 for flywheel face runout
0.5 for flywheel housing face runout</t>
  </si>
  <si>
    <t>half marks if ALL within 0.05mm ZERO if any measurement is beyond 0.05 mm or if pin measures larger than bearing</t>
  </si>
  <si>
    <t>PISTON PIN AND CONNECTION ROD
1.0 for clearance between wrist pin and rod bearing</t>
  </si>
  <si>
    <t>INSIDE OF ENGINE
0.3 for #2 cylinder bore taper
0.3 for #4 cylinder bore taper
0.7 for #2 cylinder out of round
0.7 for #4 cylinder out of round</t>
  </si>
  <si>
    <t>6. Appropriate use of tools</t>
  </si>
  <si>
    <t>0.4 for zeroing ALL micrometers and calipers
1.0 for accurately calibrating cylinder bore gauge</t>
  </si>
  <si>
    <t>A2</t>
  </si>
  <si>
    <t>Assemble engine components</t>
  </si>
  <si>
    <t>2. Logical Order of Repair</t>
  </si>
  <si>
    <t>0.2 for adjusting multiple valves per rotation
0.2 for rotating engine in the proper CW rotation
0.2 for torquing valve bridge AND ALL rocker lock nuts</t>
  </si>
  <si>
    <t>3. Use and Interpretation of Technical Information</t>
  </si>
  <si>
    <t>0.4 for finding the connecting rod torque
0.53 for finding the cylinder head pattern and torque</t>
  </si>
  <si>
    <t>0.4 for finding the valve lash clearance
0.4 for finding the valve lash adjustment procedure
0.4 for finding the connecting rod torque</t>
  </si>
  <si>
    <t>no tolerance</t>
  </si>
  <si>
    <t>0.5 for accurate plastigage measurement
0.5 for accurate valve-lash adjustment</t>
  </si>
  <si>
    <t>0.6 for backing off torque wrench
0.6 for torque pattern and 3 of 1/3 stepped sequences on rods and head
0.18 for NOT trying to remove plastic gage from bearing surface</t>
  </si>
  <si>
    <t>7. Maintenance or Repair of Components or System</t>
  </si>
  <si>
    <t>ZERO for any of the criteria below:
- mixing or rotating connecting rod caps and bearings
- NOT lubricating wrist pin, camshaft, and bearings
- missing head gasket
- inaccurate torque-turn amount</t>
  </si>
  <si>
    <t>8. Communication of Maintenance or Repair Process</t>
  </si>
  <si>
    <t>FOR DOCUMENTING:
0.23 for model and serial number
0.1 for stating engine condition is satisfactory
0.3 for actual cylinder-head bolt torque
0.15 for crankshaft endplay
0.15 for camshaft endplay</t>
  </si>
  <si>
    <t>FOR DOCUMENTING:
0.4 for actual connecting rod torque
0.4 for connecting rod torque turn amount
0.4 for actual intake-valve and exhaust-valve lash</t>
  </si>
  <si>
    <t>Criterion B</t>
  </si>
  <si>
    <t>B1</t>
  </si>
  <si>
    <t>Diagnose the hydraulic system.</t>
  </si>
  <si>
    <t>HYDRAULIC SAFETY Volvo excavator
ZERO for any of the criteria below at any time at this Module:
- Zero energy during repairs
- Not inspecting the support stands
- Not using 3-points of contact,
- Not installing boom swing link,
- Not shutting engine down when leaving the cab
- Not wearing the seatbelt when operating the machine
- Not replacing removed guards before running
- Not lowering implements fully to the ground in a controlled manner
- Any unforeseen serious hazardous behaviour (must inform Chief Expert)</t>
  </si>
  <si>
    <t>ZERO for any of the criteria below at any time during this Module:
- Removing their eye protection,
- Not removing key and installing a labelled lockout tag with their name and date on it,
- Not maintaining a clean workspace</t>
  </si>
  <si>
    <t>0.1 for visually inspecting the vehicle starting from a walk around, working up to the cab while performing inspection
0.1 for warming hydraulic system
0.3 for confirming fluid levels, engine oil, coolant, hydraulic
ZERO if the engine is shut off when at high idle or without a minimum 3-4 second idle down time</t>
  </si>
  <si>
    <t>ZERO marks if every reading is  not within 2 seconds</t>
  </si>
  <si>
    <t>0.15 for right track high-speed, forward speed _____ sec
0.15 for right track high-speed, reverse speed _____ sec
0.1 for right track low-speed, forward speed _____ sec
0.1 for right track low-speed, reverse speed _____ sec</t>
  </si>
  <si>
    <t>0.15 for left track high-speed, forward speed _____ sec
0.15 for left track high-speed, reverse speed _____ sec
0.1 for left track low-speed, forward speed _____ sec
0.1 for left track low-speed, reverse speed _____ sec</t>
  </si>
  <si>
    <t>ZERO marks if every reading is not within 3mm</t>
  </si>
  <si>
    <t>0.2 for Cyl drift BOOM extension _____ mm
0.2 for Cyl drift STICK extension _____ mm
0.2 for Cyl drift BUCKET extension _____ mm
0.2 for Cyl drift STICK retraction _____ mm
0.2 for Cyl drift BUCKET retraction _____ mm</t>
  </si>
  <si>
    <t>ZERO marks if every reading is not within 1 second</t>
  </si>
  <si>
    <t>0.05 for BLADE cyl retraction time _____sec RAISE
0.1 for STICK cyl extension time _____sec
0.1 for STICK cyl retraction time _____sec
0.1 for BUCKET cyl extension time _____sec
0.1 for BUCKET cyl retraction time _____sec
0.05 for minimum and maximum engine RPM</t>
  </si>
  <si>
    <t>0.25 for connecting pressure gauges when depressurized
0.25 for selecting the proper pressure gauges</t>
  </si>
  <si>
    <t>0.1 marks for hour meter, model and serial numbers
0.2 for 6 track-speed is low (which one?)
0.2 for cylinder is drifting (which one?)
0.3 for cylinder speed is low (which one?)
0.2 for noting oil is not discolored or burnt</t>
  </si>
  <si>
    <t>B2</t>
  </si>
  <si>
    <t>Repair the hydraulic system.</t>
  </si>
  <si>
    <t>0.2 for confirming engine speed is correct
0.6 for temporarily adjusting main relief high so the circuit relief can be tested and adjusted
0.2 for resetting main relief back to specifications</t>
  </si>
  <si>
    <t>0.5 for finding the engine RPM adjustment procedure
0.5 for finding the main relief adjustment procedure</t>
  </si>
  <si>
    <t>0.5 for finding the circuit relief adjustment procedure
0.5 for finding cylinder drift test
0.15 for using hydraulic schematic to find valves</t>
  </si>
  <si>
    <t>5. Fault Finding</t>
  </si>
  <si>
    <t>1.5 for adjusting boom line relief</t>
  </si>
  <si>
    <t>1.5 for low engine RPM</t>
  </si>
  <si>
    <t>0.5 for using the correct range of pressure gauges</t>
  </si>
  <si>
    <t>0.25 for adjusting engine RPM linkage to achieve specfications
0.25 for adjusting main relief to specfications
0.5 for adjusting bucket-in circuit relief up to specfications</t>
  </si>
  <si>
    <t>0.75 for adjusted boom relief and cylinder no longer drifts
0.75 for cylinder speed is now up to specifications</t>
  </si>
  <si>
    <t>DOCUMENTING:
0.15 for adjusted engine RPM linkage to achieve specifications
0.15 for adjusted main relief to specifications
0.15 for adjusted bucket-in circuit relief up to specifications
0.20 for track speed is now up to spec
0.15 for adjusted boom relief valve and cylinder no longer drifts
0.20 for cylinder speed is now up to specifications
0.15 for time to perform work</t>
  </si>
  <si>
    <t>Criterion C</t>
  </si>
  <si>
    <t>C1</t>
  </si>
  <si>
    <t>Diagnose and Repair the Engine No-Start Condition</t>
  </si>
  <si>
    <t>ELECTRICAL SAFETY Caterpillar bachhoe
ZERO for any of the criteria below is observed at any time at this Module:
- Zero energy during repairs 
- Not using wheel chock blocks,
- Not using 3-points of contact,
- Not installing backhoe articulation link,
- Not installing boom support link,
- Not wearing seatbelt when operating the machine,
- Not shutting engine down when leaving the cab
- Not replacing removed guards before running
- Not lowering implements fully to the ground in a controlled manner
- Any unforeseen serious hazardous behaviour (must inform Chief Expert)</t>
  </si>
  <si>
    <t>ZERO for any of the criteria below is observed at any time at this Module:
- Removing their eye protection,
- Not removing key and installing a labelled lockout tag with their name and date on it,
- Not maintaining a clean workspace,
- Not switching the battery disconnect off when done.</t>
  </si>
  <si>
    <t>0.2 for confirming engine does not crank
0.2 for visually inspecting the vehicle, starting from a walk around, working up to the cab while performing inspection
0.2 for visually inspecting the obvious electrical components (battery, alternator, cables, fuse box…)
0.2 for testing the battery
0.1 for confirming voltage at the starter S terminal while attempting to crank</t>
  </si>
  <si>
    <t>0.4 for using manuals to determine testing procedure
0.4 for using schematics to find test locations</t>
  </si>
  <si>
    <t>half marks if within 10%</t>
  </si>
  <si>
    <t>0.2 for measuring ______volt drop in pos battery cable
0.2 for measuring ______volt drop in neg battery cable
0.1 for _______ amps cranking amperage during battery cable test</t>
  </si>
  <si>
    <t>0.3 for open test leads
0.3 for open fuse
0.4 for faulty relay
0.5 for open control harness connection</t>
  </si>
  <si>
    <t>0.5 for obtaining test results from the battery tester
0.5 for testing multimeter leads
0.54 for use of back probes on connectors</t>
  </si>
  <si>
    <t>0.15 for asking for new test leads
0.15 for asking for fuse
0.15 for asking for relay
0.15 for repairing main disconnect switch wire to frame
0.15 for repairing the open fuel solenoid wire</t>
  </si>
  <si>
    <t>0.1 for recording machine s/n and hour meter
0.1 for documenting open control circuit
0.2 for documenting repairing control circuit
0.2 for stating open wire was repaired
0.2 for recording time spent to diagnose and repair</t>
  </si>
  <si>
    <t>C2</t>
  </si>
  <si>
    <t>Evaluate the Electrical Charging System</t>
  </si>
  <si>
    <t>0.2 for loading the battery
0.2 for confirming alternator charges
0.5 for comparing alternator voltage to battery voltage</t>
  </si>
  <si>
    <t>0.2 for measuring ______volt drop in charge wire
0.3 for measuring ______volt drop in ground circuit</t>
  </si>
  <si>
    <t>0.5 for determining charging system is satisfactory at ______volts and ______ amps</t>
  </si>
  <si>
    <t>deduct 0.2 for NOT isolating or separating batteries for test</t>
  </si>
  <si>
    <t>0.2 for using the battery load tester correctly
0.2 for using the ammeter to measue current
0.2 for using the voltmeter to measure open circuit voltage</t>
  </si>
  <si>
    <t>0.2 for cranks engine to deplete battery charge
0.2 for takes engine to minimum 1/2 throttle for current output test
0.2 for reads and records ammeter at peak amps
0.15 for continuing the test until current output drops to 50% of rating</t>
  </si>
  <si>
    <t>0.1 for documenting 0.5 for determining charging system is satisfactory at ______volts and ______ amps
0.1 for documenting belt condition
0.3 for documenting load test results in voltage
0.3 for documenting load test results in voltage</t>
  </si>
  <si>
    <t>C3</t>
  </si>
  <si>
    <t>Diagnose and Repair the Exterior Lighting Circuits.</t>
  </si>
  <si>
    <t>0.5 for visually inspecting the vehicle lights</t>
  </si>
  <si>
    <t>0.53 for using schematics to follow circuits</t>
  </si>
  <si>
    <t>0.3 for one rear light wires reversed signal and brake
0.3 for one rear light wires connected for signal and tail, tail lights on 
0.4 for finding the open ground wire on the front left headlamp assembly</t>
  </si>
  <si>
    <t>0.15 for reversing signal and brake wire in connector
0.15 for separating connected signal and tail wires in lamp housing
0.2 for repairing ground connection at left front lamp</t>
  </si>
  <si>
    <t>0.15 for reversing signal and brake wire in connector
0.1 for separating connected signal and tail wires in lamp housing
0.15 for repairing ground wire for head lights and front signal light
0.13 for documenting all 3 problems and confirmed repairs</t>
  </si>
  <si>
    <t>Criterion D</t>
  </si>
  <si>
    <t>D1</t>
  </si>
  <si>
    <t>Inspect drive-axle carrier.</t>
  </si>
  <si>
    <t>DRIVE AXLE SAFETY Mertor axle
ZERO for any of the criteria below is observed at any time at this Module:
- Attempting to use a hammer to adjust the bearing adjusters
- Dropping and leaving tools in the carrier
- removing their eye protection during work
- keeping the work area neat &amp; clean (tripping hazard, items close to the edge of the bench)
- pulling, not pushing on wrenches
- Any unforeseen serious hazardous behaviour (must inform Chief Expert)</t>
  </si>
  <si>
    <t>Recording:
0.2 marks for ___________ gear ratio
0.2 marks for ___________ hunting design
0.2 marks for ___________ timing required
0.2 marks for ___________ pinion design</t>
  </si>
  <si>
    <t>0.2 marks for  ___________ model
0.2 marks for ___________ serial number
0.1 marks for ___________ capacity rating</t>
  </si>
  <si>
    <t>1.63 marks for showing accurate calculation of ratio</t>
  </si>
  <si>
    <t>4. Precision measurement</t>
  </si>
  <si>
    <t>0.2 marks for BACKLASH _________ mm  ± 0.025 mm
0.2 marks for TOTAL PRELOAD _______ Nm ± 3.0 Nm
0.2 marks for FACE RUNNOUT ______ mm  ± 0.05 mm 
0.2 marks for DRIVE SIDE PATTERN  (accurate image)
0.2 marks for COAST SIDE PATTERN (accurate image</t>
  </si>
  <si>
    <t>0.2 marks for EXCESSIVE Backlash                      
0.2 marks for PROPER Face Runout
0.3 marks for Drive Side Pattern (Excessive face and heel)
0.1 marks for Coast Side Pattern (Excessive face and heel)</t>
  </si>
  <si>
    <t>6. Appropriate Use of Tools</t>
  </si>
  <si>
    <t>0.4 for smoothly and consistently pulling while reading torque wrench
0.3 for Load on gear set while turning to get contact pattern
0.3 for dial indicator 90° for backlash
0.3 for dial indicator 90° for back face runout</t>
  </si>
  <si>
    <t>0.2 for accurate pinion torque reading, not breakaway torque
0.2 for Painting 4 teeth @ 180 degree intervals
0.2 for obtaining drive side pattern
0.2 for obtaining coast side pattern
0.2 for cleaning the gear-paint off</t>
  </si>
  <si>
    <t>0.05 for  ___________ model and serial number
0.05 for gear-tooth pattern observation
0.1 for BACKLASH _________ mm  ± 0.025 mm
0.05 for TOTAL PRELOAD _______ Nm ± 3.0 Nm
0.05 for FACE RUNNOUT ______ mm  ± 0.05 mm 
0.05 for DRIVE SIDE PATTERN  (accurate image)
0.05 for COAST SIDE PATTERN (accurate image
0.05 for Drive Side Pattern comment (Excessive face and heel)
0.05 for Coast Side Pattern comment (Excessive face and heel)</t>
  </si>
  <si>
    <t>D2</t>
  </si>
  <si>
    <t>Assemble the drive axle carrier</t>
  </si>
  <si>
    <t>0.2 for starting with bevel gear against pinion (zero backlash) and tightening to preload away from pinion
0.2 for maintaining side bearing preload while adjusting
0.2 for Appling load on bevel gear while obtaining pattern</t>
  </si>
  <si>
    <t>0.35 for measuring gear tooth backlash
0.35 for checking contact pattern
0.2 for loading gears when checking pattern</t>
  </si>
  <si>
    <t>0.4 for BACKLASH _________ mm  ± 0.025 mm
0.3 for DRIVE SIDE PATTERN  (accurately drawn image)
0.1 for COAST SIDE PATTERN (accurately drawn image</t>
  </si>
  <si>
    <t>deduct 1.0 if breakway torque is recorded rather than rotating torque</t>
  </si>
  <si>
    <t>0.2 for rotationg more than one revolution for torque reading
0.2 for using enough gear paint to cover entire tooth face
0.2 for recording what they found on the drawing
0.2 for dial indicator 90° for backlash
0.1 for dial indicator 90° for back face runout
0.1 for backing off torque wrench after use</t>
  </si>
  <si>
    <t>ZERO if beyond specifications</t>
  </si>
  <si>
    <t>ZERO if bevel gear is set with endplay (no preload)
0.7 for preloading side bearings 6 Nm plus or minus 1 Nm 
0.1 for lubricating bearings during assembly</t>
  </si>
  <si>
    <t>ZERO if bevel gear is set with endplay (no preload)</t>
  </si>
  <si>
    <t>0.5 for obtaining BACKLASH 0.21 mm  ± 0.02 mm</t>
  </si>
  <si>
    <t>half marks if within 0.05mm</t>
  </si>
  <si>
    <t>ZERO if final wheel bearings have no endplay
0.25 for obtaining wheel bearing endplay _________ mm  ± 0.02 mm
ZERO if disc (rotor) is measured with wheel bearing clearance
0.25 for disc-face runnout _________ mm  ± 0.02 mm</t>
  </si>
  <si>
    <t>0.5 marks for new BACKLASH 
0.5 marks for new TOTAL PRELOAD
0.53 marks for documenting new DRIVE SIDE PATTERN 
0.1 marks for documenting new COAST SIDE PATTERN</t>
  </si>
  <si>
    <t>J</t>
  </si>
  <si>
    <t>0 for below industry standard:
-missing any of the below in section 1</t>
  </si>
  <si>
    <t>1 for industry standard:
Bevel gear is preloaded, AND 
Backlash is within 0.05mm, AND 
drive side pattern is between face and flank, AND 
drive side Pattern is between Heel and Toe</t>
  </si>
  <si>
    <t>2 for above industry standard:
Bevel gear is preloaded, AND 
Backlash is within 0.05mm, AND 
drive side pattern is favors the flank, AND 
drive side Pattern favors the Toe</t>
  </si>
  <si>
    <t>3 for greatly exceeding industry standard:
Same as above, with additional acceptable pattern on the coast side too</t>
  </si>
  <si>
    <t>Criterion E</t>
  </si>
  <si>
    <t>E1</t>
  </si>
  <si>
    <t>Verify correct operation of steering and braking system.</t>
  </si>
  <si>
    <t>CATERPILLAR buldozer safety
ZERO for any of the criteria below at any time at this Module:
- Zero energy during repairs 
- Not inspecting the support stands
- Not using 3-points of contact
- Not  relieving pressure while connecting gauges
- Not wearing seatbelt when operating the machine
- Not shutting engine down when leaving the cab
- Not replacing removed guards before running
- Not lowering implements fully to the ground in a controlled manner
- Any unforeseen serious hazardous behaviour (must inform Chief Expert)</t>
  </si>
  <si>
    <t>0.25 for removing key and installing a labelled lockout tag with their name and date on it
0.25 for removing lockout tag(s) when running machine each time</t>
  </si>
  <si>
    <t>ZERO for any of the criteria below is observed at any time at this Module:
- Removing their eye protection,
- Not maintaining a clean workspace,
- Not wiping grease from grease zerks</t>
  </si>
  <si>
    <t>0.3 for visually inspecting the vehicle starting from a walk around, working up to the cab while performing inspection
0.3 for checking all these, engine oil level, coolant, hydraulic, and transmision fluid levels</t>
  </si>
  <si>
    <t>0.6 for warming the transmission oil to approximatly 40C, monitored by either dash gauge or CAT ET</t>
  </si>
  <si>
    <t>0.6 for shutting off the engine after a few seconds of idling (not at speed)</t>
  </si>
  <si>
    <t>0.5 for always applying the park brake before shutting the engine off</t>
  </si>
  <si>
    <t>0.5 for  accurate Brake Pressure specification
0.5 for  accurate Steering System RPM specifications
0.13 for accurate Steering System pressure specification</t>
  </si>
  <si>
    <t>0.15 for accurate Brake Pressure Tests (within 5%)
0.15 for accurate Brake pressures (within 10%)
0.15 for accurate Brake Tests (within 5%)</t>
  </si>
  <si>
    <t>1.0 for accurate Brake Switch Status Tests (within 5%)</t>
  </si>
  <si>
    <t>0.7 for selecting the proper pressure gauge for lube
0.6 for selecting the proper pressure gauge for brakes
0.33 for connecting and accessing CAT ET</t>
  </si>
  <si>
    <t>Within 5%</t>
  </si>
  <si>
    <t>1.0 for accurate Duty Cycle tests (within 5%)</t>
  </si>
  <si>
    <t>0.25 for documenting brake testing
0.25 for documenting Brake pedal testing
0.25 for documenting Brake pressure testing
0.25 for documenting Steering testing</t>
  </si>
  <si>
    <t>0.23 for recording serial number and hours
0.9 for recording how much time was spent testing</t>
  </si>
  <si>
    <t>E2</t>
  </si>
  <si>
    <t>Appraise the condition of the machine’s undercarriage components.</t>
  </si>
  <si>
    <t>0.1 for roller wear accuracy (within 10%)
0.1 for bushing wear accuracy (within 10%)
0.1 for link height wear accuracy (within 10%)
0.1 for track shoe wear accuracy (within 10%)
0.1 for sprocket wear accuracy (within 10%)</t>
  </si>
  <si>
    <t>0.1 for roller measurement accuracy (within 10%)
0.1 for bushing measurement accuracy (within 10%)
0.1 for link height measurement accuracy (within 10%)
0.1 for track shoe measurement accuracy (within 10%)
0.1 for sprocket measurement accuracy (within 10%)</t>
  </si>
  <si>
    <t>2.0 for rollers out of position</t>
  </si>
  <si>
    <t>0.35 for using caliper on rollers
0.3 for using caliper on bushings
0.3 for using depth micrometer on link height
0.35 for using depth micrometer on track shoe
0.34 for using tape measure on sprocket</t>
  </si>
  <si>
    <t>Within 5mm</t>
  </si>
  <si>
    <t>1.0 for proper track adjustment (12mm idler return)</t>
  </si>
  <si>
    <t>0.2 for recording serial number and hours
0.5 for recording how much time was spent testing</t>
  </si>
  <si>
    <t>E3</t>
  </si>
  <si>
    <t>Appraise an undercarriage inspection report.</t>
  </si>
  <si>
    <t>0.5 for 100% accurate reporting of undercarriage wear</t>
  </si>
  <si>
    <t>Criterion F</t>
  </si>
  <si>
    <t>F1</t>
  </si>
  <si>
    <t>Perform PDI</t>
  </si>
  <si>
    <t>WHEEL LOADER SAFETY Volvo loader
ZERO for any of the criteria below is observed at any time at this Module:
- Zero energy during repairs 
- Not using wheel chock blocks,
- Not using 3-points of contact,
- Not installing articulation link,
- Not installing boom support link,
- Not wearing seatbelt when operating the machine
- Not shutting engine down when leaving the cab
- Not replacing removed guards before running
- Not lowering implements fully to the ground in a controlled manner
- Any unforeseen serious hazardous behaviour (must inform Chief Expert)</t>
  </si>
  <si>
    <t>ZERO for any of the criteria below is observed at any time at this Module:
- Removing their eye protection,
- Not removing key and installing a labelled lockout tag with their name and date on it,
- Not maintaining a clean workspace,
- Not wiping grease from grease zerks</t>
  </si>
  <si>
    <t>0.5 for visually inspecting the vehicle starting from a walk around, working up to the cab while performing inspection 
ZERO if fluid level is not checked before inspection begins</t>
  </si>
  <si>
    <t>0.5 for using manuals to determine all "?" grease locations</t>
  </si>
  <si>
    <t>0.1 for accurate low rear left tire pressure _______ kPa
0.2 for accurate tire tread depth               _______ mm
0.2 for accurate engine speed                  _______ RPM</t>
  </si>
  <si>
    <t>0.1 for accurate charging voltage          _______ volts
0.1 for accurate cranking amperage      _______ amps
0.1 for main hyd pump pressure              _______ kPa
0.2 for pilot hyd pump pressure               _______ kPa</t>
  </si>
  <si>
    <t>0.5 for bucket indicator is out of alignment
0.5 for inoperative motion alarm
0.5 for misadjusted parking brake linkage
0.5 for missing protective aux hyd line</t>
  </si>
  <si>
    <t>1.0 divided by the amount on fault list</t>
  </si>
  <si>
    <t>0.4 for purging first oil sample
0.3 for accurately filling oil sample information
0.3 for sufficient oil sample quantity
ZERO if bottle is over 75% full or gun is contaminated</t>
  </si>
  <si>
    <t>0.3 for tightening fluid plugs with a torque wrench
0.34 for testing multimeter leads</t>
  </si>
  <si>
    <t>0.5 for using torque wrench to torque wheel nuts</t>
  </si>
  <si>
    <t>Zero if 2 or more defects missing</t>
  </si>
  <si>
    <t>0.5 for documenting all our defects on Pre-delivery checklist sheet</t>
  </si>
  <si>
    <t>F2</t>
  </si>
  <si>
    <t>Repair defects</t>
  </si>
  <si>
    <t>0.4 for performing engine speed check
0.4 for performing 2 hyd pressure checks
1.0 for performing 5 hyd speed checks</t>
  </si>
  <si>
    <t>0.5 for accurate hydraulic pressure specifications
0.63 for accurate hydraulic speed specifications
0.5 for  engine RPM specifications</t>
  </si>
  <si>
    <t>0.5 for using a voltmeter to check fuses</t>
  </si>
  <si>
    <t>0.3 for replacing the beacon fuse
0.3 for replacing the missing grease fitting
0.3 for adjusting park brake cable
0.3 for repairing open on left rear lamp
0.3 for torquing wheel nuts to specifications</t>
  </si>
  <si>
    <t>Zero for a score less than 0.5</t>
  </si>
  <si>
    <t>0.1 for model, serial number, and hours
1.53 divided for documenting each of the faults</t>
  </si>
  <si>
    <t>Criterion G</t>
  </si>
  <si>
    <t>Criterion H</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</si>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</sst>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9"/>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10.4</v>
      </c>
      <c r="J5" s="36">
        <f>SUMIF(I30:I188, A5, K30:K188)</f>
      </c>
      <c r="K5" s="36">
        <f>ABS(I5-J5)</f>
      </c>
    </row>
    <row r="6" ht="25.0" customHeight="true">
      <c r="A6" t="n" s="35">
        <v>2.0</v>
      </c>
      <c r="B6" t="s" s="34">
        <v>26</v>
      </c>
      <c r="H6" s="41"/>
      <c r="I6" t="n" s="37">
        <v>12.8</v>
      </c>
      <c r="J6" s="36">
        <f>SUMIF(I30:I188, A6, K30:K188)</f>
      </c>
      <c r="K6" s="36">
        <f>ABS(I6-J6)</f>
      </c>
    </row>
    <row r="7" ht="25.0" customHeight="true">
      <c r="A7" t="n" s="35">
        <v>3.0</v>
      </c>
      <c r="B7" t="s" s="34">
        <v>27</v>
      </c>
      <c r="H7" s="41"/>
      <c r="I7" t="n" s="37">
        <v>12.8</v>
      </c>
      <c r="J7" s="36">
        <f>SUMIF(I30:I188, A7, K30:K188)</f>
      </c>
      <c r="K7" s="36">
        <f>ABS(I7-J7)</f>
      </c>
    </row>
    <row r="8" ht="25.0" customHeight="true">
      <c r="A8" t="n" s="35">
        <v>4.0</v>
      </c>
      <c r="B8" t="s" s="34">
        <v>28</v>
      </c>
      <c r="H8" s="41"/>
      <c r="I8" t="n" s="37">
        <v>12.8</v>
      </c>
      <c r="J8" s="36">
        <f>SUMIF(I30:I188, A8, K30:K188)</f>
      </c>
      <c r="K8" s="36">
        <f>ABS(I8-J8)</f>
      </c>
    </row>
    <row r="9" ht="25.0" customHeight="true">
      <c r="A9" t="n" s="35">
        <v>5.0</v>
      </c>
      <c r="B9" t="s" s="34">
        <v>29</v>
      </c>
      <c r="H9" s="41"/>
      <c r="I9" t="n" s="37">
        <v>12.8</v>
      </c>
      <c r="J9" s="36">
        <f>SUMIF(I30:I188, A9, K30:K188)</f>
      </c>
      <c r="K9" s="36">
        <f>ABS(I9-J9)</f>
      </c>
    </row>
    <row r="10" ht="25.0" customHeight="true">
      <c r="A10" t="n" s="35">
        <v>6.0</v>
      </c>
      <c r="B10" t="s" s="34">
        <v>30</v>
      </c>
      <c r="H10" s="41"/>
      <c r="I10" t="n" s="37">
        <v>12.8</v>
      </c>
      <c r="J10" s="36">
        <f>SUMIF(I30:I188, A10, K30:K188)</f>
      </c>
      <c r="K10" s="36">
        <f>ABS(I10-J10)</f>
      </c>
    </row>
    <row r="11" ht="25.0" customHeight="true">
      <c r="A11" t="n" s="35">
        <v>7.0</v>
      </c>
      <c r="B11" t="s" s="34">
        <v>31</v>
      </c>
      <c r="H11" s="41"/>
      <c r="I11" t="n" s="37">
        <v>12.8</v>
      </c>
      <c r="J11" s="36">
        <f>SUMIF(I30:I188, A11, K30:K188)</f>
      </c>
      <c r="K11" s="36">
        <f>ABS(I11-J11)</f>
      </c>
    </row>
    <row r="12" ht="25.0" customHeight="true">
      <c r="A12" t="n" s="39">
        <v>8.0</v>
      </c>
      <c r="B12" t="s" s="38">
        <v>32</v>
      </c>
      <c r="C12" s="42"/>
      <c r="D12" s="42"/>
      <c r="E12" s="42"/>
      <c r="F12" s="42"/>
      <c r="G12" s="42"/>
      <c r="H12" s="43"/>
      <c r="I12" t="n" s="40">
        <v>12.8</v>
      </c>
      <c r="J12" s="40">
        <f>SUMIF(I30:I188, A12, K30:K188)</f>
      </c>
      <c r="K12" s="40">
        <f>ABS(I12-J12)</f>
      </c>
    </row>
    <row r="13" spans="1:14" thickBot="1" x14ac:dyDescent="0.2" ht="25.0" customHeight="true">
      <c r="C13" s="10"/>
      <c r="E13" s="10"/>
      <c r="I13" s="29" t="s">
        <v>23</v>
      </c>
      <c r="J13" s="30"/>
      <c r="K13" s="40">
        <f>SUM(K5:K12)</f>
      </c>
    </row>
    <row r="14" spans="1:14" x14ac:dyDescent="0.15">
      <c r="C14" s="10"/>
      <c r="E14" s="10"/>
      <c r="I14" s="15"/>
      <c r="J14" s="15"/>
      <c r="K14" s="16"/>
    </row>
    <row r="15" spans="1:14" thickBot="1" x14ac:dyDescent="0.2">
      <c r="C15" s="10"/>
      <c r="E15" s="10"/>
      <c r="I15" s="13"/>
      <c r="J15" s="10"/>
    </row>
    <row r="16" spans="1:14" thickBot="1" x14ac:dyDescent="0.2" ht="35.0" customHeight="true">
      <c r="A16" s="20" t="s">
        <v>20</v>
      </c>
      <c r="B16" s="21"/>
      <c r="C16" s="21"/>
      <c r="D16" s="21"/>
      <c r="E16" s="21"/>
      <c r="F16" s="21"/>
      <c r="G16" s="21"/>
      <c r="H16" s="21"/>
      <c r="I16" s="21"/>
      <c r="J16" s="21"/>
      <c r="K16" s="22"/>
    </row>
    <row r="17" spans="1:14" thickBot="1" x14ac:dyDescent="0.2" ht="35.0" customHeight="true">
      <c r="A17" s="11" t="s">
        <v>22</v>
      </c>
      <c r="B17" s="23" t="s">
        <v>15</v>
      </c>
      <c r="C17" s="24"/>
      <c r="D17" s="24"/>
      <c r="E17" s="24"/>
      <c r="F17" s="24"/>
      <c r="G17" s="24"/>
      <c r="H17" s="24"/>
      <c r="I17" s="24"/>
      <c r="J17" s="25"/>
      <c r="K17" s="11" t="s">
        <v>0</v>
      </c>
    </row>
    <row r="18" ht="25.0" customHeight="true">
      <c r="A18" t="s" s="35">
        <v>33</v>
      </c>
      <c r="B18" t="s" s="34">
        <v>34</v>
      </c>
      <c r="J18" s="41"/>
      <c r="K18" t="n" s="37">
        <v>15.74</v>
      </c>
    </row>
    <row r="19" ht="25.0" customHeight="true">
      <c r="A19" t="s" s="35">
        <v>35</v>
      </c>
      <c r="B19" t="s" s="34">
        <v>36</v>
      </c>
      <c r="J19" s="41"/>
      <c r="K19" t="n" s="37">
        <v>17.1</v>
      </c>
    </row>
    <row r="20" ht="25.0" customHeight="true">
      <c r="A20" t="s" s="35">
        <v>37</v>
      </c>
      <c r="B20" t="s" s="34">
        <v>38</v>
      </c>
      <c r="J20" s="41"/>
      <c r="K20" t="n" s="37">
        <v>17.0</v>
      </c>
    </row>
    <row r="21" ht="25.0" customHeight="true">
      <c r="A21" t="s" s="35">
        <v>39</v>
      </c>
      <c r="B21" t="s" s="34">
        <v>40</v>
      </c>
      <c r="J21" s="41"/>
      <c r="K21" t="n" s="37">
        <v>16.16</v>
      </c>
    </row>
    <row r="22" ht="25.0" customHeight="true">
      <c r="A22" t="s" s="35">
        <v>41</v>
      </c>
      <c r="B22" t="s" s="34">
        <v>42</v>
      </c>
      <c r="J22" s="41"/>
      <c r="K22" t="n" s="37">
        <v>17.0</v>
      </c>
    </row>
    <row r="23" ht="25.0" customHeight="true">
      <c r="A23" t="s" s="35">
        <v>43</v>
      </c>
      <c r="B23" t="s" s="34">
        <v>44</v>
      </c>
      <c r="J23" s="41"/>
      <c r="K23" t="n" s="37">
        <v>17.0</v>
      </c>
    </row>
    <row r="24" ht="25.0" customHeight="true">
      <c r="A24" t="s" s="35">
        <v>45</v>
      </c>
      <c r="B24" s="34"/>
      <c r="J24" s="41"/>
      <c r="K24" s="37"/>
    </row>
    <row r="25" ht="25.0" customHeight="true">
      <c r="A25" t="s" s="35">
        <v>46</v>
      </c>
      <c r="B25" s="34"/>
      <c r="J25" s="41"/>
      <c r="K25" s="37"/>
    </row>
    <row r="26" ht="25.0" customHeight="true">
      <c r="A26" t="s" s="39">
        <v>47</v>
      </c>
      <c r="B26" s="38"/>
      <c r="C26" s="42"/>
      <c r="D26" s="42"/>
      <c r="E26" s="42"/>
      <c r="F26" s="42"/>
      <c r="G26" s="42"/>
      <c r="H26" s="42"/>
      <c r="I26" s="42"/>
      <c r="J26" s="43"/>
      <c r="K26" s="40"/>
    </row>
    <row r="27" spans="1:14" x14ac:dyDescent="0.15">
      <c r="F27" s="8"/>
      <c r="G27" s="9"/>
      <c r="H27" s="9"/>
      <c r="I27" s="9"/>
      <c r="J27" s="3"/>
    </row>
    <row r="28" spans="1:14" thickBot="1" x14ac:dyDescent="0.2">
      <c r="C28" s="3"/>
      <c r="H28" s="3"/>
      <c r="I28" s="3"/>
      <c r="J28" s="3"/>
    </row>
    <row r="29" spans="1:14" thickBot="1" x14ac:dyDescent="0.2">
      <c r="A29" s="4" t="s">
        <v>18</v>
      </c>
      <c r="B29" s="4" t="s">
        <v>19</v>
      </c>
      <c r="C29" s="4" t="s">
        <v>11</v>
      </c>
      <c r="D29" s="4" t="s">
        <v>7</v>
      </c>
      <c r="E29" s="4" t="s">
        <v>1</v>
      </c>
      <c r="F29" s="4" t="s">
        <v>2</v>
      </c>
      <c r="G29" s="4" t="s">
        <v>9</v>
      </c>
      <c r="H29" s="4" t="s">
        <v>10</v>
      </c>
      <c r="I29" s="4" t="s">
        <v>3</v>
      </c>
      <c r="J29" s="4" t="s">
        <v>12</v>
      </c>
      <c r="K29" s="4" t="s">
        <v>4</v>
      </c>
      <c r="L29" s="5" t="s">
        <v>8</v>
      </c>
      <c r="M29" s="6" t="s">
        <v>5</v>
      </c>
      <c r="N29" s="7" t="e">
        <f>SUM(K30:K50)</f>
      </c>
    </row>
    <row r="30">
      <c r="A30" s="35" t="s">
        <v>48</v>
      </c>
      <c r="B30" s="34" t="s">
        <v>49</v>
      </c>
      <c r="C30" s="35"/>
      <c r="D30" s="34" t="s">
        <v>50</v>
      </c>
      <c r="E30" s="34" t="s">
        <v>50</v>
      </c>
      <c r="F30" s="34" t="s">
        <v>50</v>
      </c>
      <c r="G30" s="34" t="s">
        <v>50</v>
      </c>
      <c r="H30" s="34" t="s">
        <v>50</v>
      </c>
      <c r="I30" s="34" t="s">
        <v>50</v>
      </c>
      <c r="J30" s="34" t="s">
        <v>50</v>
      </c>
      <c r="K30" s="34" t="s">
        <v>50</v>
      </c>
    </row>
    <row r="31">
      <c r="A31" s="35" t="s">
        <v>50</v>
      </c>
      <c r="B31" s="34" t="s">
        <v>50</v>
      </c>
      <c r="C31" s="35" t="s">
        <v>50</v>
      </c>
      <c r="D31" s="35" t="s">
        <v>51</v>
      </c>
      <c r="E31" s="34" t="s">
        <v>52</v>
      </c>
      <c r="F31" s="35" t="s">
        <v>50</v>
      </c>
      <c r="G31" s="34" t="s">
        <v>53</v>
      </c>
      <c r="H31" s="34" t="s">
        <v>50</v>
      </c>
      <c r="I31" s="35" t="n">
        <v>1.0</v>
      </c>
      <c r="J31" s="35"/>
      <c r="K31" s="37" t="n">
        <v>0.6</v>
      </c>
    </row>
    <row r="32">
      <c r="A32" s="35" t="s">
        <v>50</v>
      </c>
      <c r="B32" s="34" t="s">
        <v>50</v>
      </c>
      <c r="C32" s="35" t="s">
        <v>50</v>
      </c>
      <c r="D32" s="35" t="s">
        <v>51</v>
      </c>
      <c r="E32" s="34" t="s">
        <v>54</v>
      </c>
      <c r="F32" s="35" t="s">
        <v>50</v>
      </c>
      <c r="G32" s="34" t="s">
        <v>56</v>
      </c>
      <c r="H32" s="34" t="s">
        <v>55</v>
      </c>
      <c r="I32" s="35" t="n">
        <v>4.0</v>
      </c>
      <c r="J32" s="35"/>
      <c r="K32" s="37" t="n">
        <v>0.5</v>
      </c>
    </row>
    <row r="33">
      <c r="A33" s="35" t="s">
        <v>50</v>
      </c>
      <c r="B33" s="34" t="s">
        <v>50</v>
      </c>
      <c r="C33" s="35" t="s">
        <v>50</v>
      </c>
      <c r="D33" s="35" t="s">
        <v>51</v>
      </c>
      <c r="E33" s="34" t="s">
        <v>54</v>
      </c>
      <c r="F33" s="35" t="s">
        <v>50</v>
      </c>
      <c r="G33" s="34" t="s">
        <v>57</v>
      </c>
      <c r="H33" s="34" t="s">
        <v>55</v>
      </c>
      <c r="I33" s="35" t="n">
        <v>4.0</v>
      </c>
      <c r="J33" s="35"/>
      <c r="K33" s="37" t="n">
        <v>0.5</v>
      </c>
    </row>
    <row r="34">
      <c r="A34" s="35" t="s">
        <v>50</v>
      </c>
      <c r="B34" s="34" t="s">
        <v>50</v>
      </c>
      <c r="C34" s="35" t="s">
        <v>50</v>
      </c>
      <c r="D34" s="35" t="s">
        <v>51</v>
      </c>
      <c r="E34" s="34" t="s">
        <v>54</v>
      </c>
      <c r="F34" s="35" t="s">
        <v>50</v>
      </c>
      <c r="G34" s="34" t="s">
        <v>59</v>
      </c>
      <c r="H34" s="34" t="s">
        <v>58</v>
      </c>
      <c r="I34" s="35" t="n">
        <v>4.0</v>
      </c>
      <c r="J34" s="35"/>
      <c r="K34" s="37" t="n">
        <v>0.5</v>
      </c>
    </row>
    <row r="35">
      <c r="A35" s="35" t="s">
        <v>50</v>
      </c>
      <c r="B35" s="34" t="s">
        <v>50</v>
      </c>
      <c r="C35" s="35" t="s">
        <v>50</v>
      </c>
      <c r="D35" s="35" t="s">
        <v>51</v>
      </c>
      <c r="E35" s="34" t="s">
        <v>54</v>
      </c>
      <c r="F35" s="35" t="s">
        <v>50</v>
      </c>
      <c r="G35" s="34" t="s">
        <v>61</v>
      </c>
      <c r="H35" s="34" t="s">
        <v>60</v>
      </c>
      <c r="I35" s="35" t="n">
        <v>4.0</v>
      </c>
      <c r="J35" s="35"/>
      <c r="K35" s="37" t="n">
        <v>0.5</v>
      </c>
    </row>
    <row r="36">
      <c r="A36" s="35" t="s">
        <v>50</v>
      </c>
      <c r="B36" s="34" t="s">
        <v>50</v>
      </c>
      <c r="C36" s="35" t="s">
        <v>50</v>
      </c>
      <c r="D36" s="35" t="s">
        <v>51</v>
      </c>
      <c r="E36" s="34" t="s">
        <v>54</v>
      </c>
      <c r="F36" s="35" t="s">
        <v>50</v>
      </c>
      <c r="G36" s="34" t="s">
        <v>62</v>
      </c>
      <c r="H36" s="34" t="s">
        <v>55</v>
      </c>
      <c r="I36" s="35" t="n">
        <v>4.0</v>
      </c>
      <c r="J36" s="35"/>
      <c r="K36" s="37" t="n">
        <v>1.0</v>
      </c>
    </row>
    <row r="37">
      <c r="A37" s="35" t="s">
        <v>50</v>
      </c>
      <c r="B37" s="34" t="s">
        <v>50</v>
      </c>
      <c r="C37" s="35" t="s">
        <v>50</v>
      </c>
      <c r="D37" s="35" t="s">
        <v>51</v>
      </c>
      <c r="E37" s="34" t="s">
        <v>54</v>
      </c>
      <c r="F37" s="35" t="s">
        <v>50</v>
      </c>
      <c r="G37" s="34" t="s">
        <v>64</v>
      </c>
      <c r="H37" s="34" t="s">
        <v>63</v>
      </c>
      <c r="I37" s="35" t="n">
        <v>4.0</v>
      </c>
      <c r="J37" s="35"/>
      <c r="K37" s="37" t="n">
        <v>1.0</v>
      </c>
    </row>
    <row r="38">
      <c r="A38" s="35" t="s">
        <v>50</v>
      </c>
      <c r="B38" s="34" t="s">
        <v>50</v>
      </c>
      <c r="C38" s="35" t="s">
        <v>50</v>
      </c>
      <c r="D38" s="35" t="s">
        <v>51</v>
      </c>
      <c r="E38" s="34" t="s">
        <v>54</v>
      </c>
      <c r="F38" s="35" t="s">
        <v>50</v>
      </c>
      <c r="G38" s="34" t="s">
        <v>65</v>
      </c>
      <c r="H38" s="34" t="s">
        <v>55</v>
      </c>
      <c r="I38" s="35" t="n">
        <v>4.0</v>
      </c>
      <c r="J38" s="35"/>
      <c r="K38" s="37" t="n">
        <v>2.0</v>
      </c>
    </row>
    <row r="39">
      <c r="A39" s="35" t="s">
        <v>50</v>
      </c>
      <c r="B39" s="34" t="s">
        <v>50</v>
      </c>
      <c r="C39" s="35" t="s">
        <v>50</v>
      </c>
      <c r="D39" s="35" t="s">
        <v>51</v>
      </c>
      <c r="E39" s="34" t="s">
        <v>66</v>
      </c>
      <c r="F39" s="35" t="s">
        <v>50</v>
      </c>
      <c r="G39" s="34" t="s">
        <v>67</v>
      </c>
      <c r="H39" s="34" t="s">
        <v>50</v>
      </c>
      <c r="I39" s="35" t="n">
        <v>6.0</v>
      </c>
      <c r="J39" s="35"/>
      <c r="K39" s="37" t="n">
        <v>1.4</v>
      </c>
    </row>
    <row r="40">
      <c r="A40" s="35" t="s">
        <v>68</v>
      </c>
      <c r="B40" s="34" t="s">
        <v>69</v>
      </c>
      <c r="C40" s="35"/>
      <c r="D40" s="34" t="s">
        <v>50</v>
      </c>
      <c r="E40" s="34" t="s">
        <v>50</v>
      </c>
      <c r="F40" s="34" t="s">
        <v>50</v>
      </c>
      <c r="G40" s="34" t="s">
        <v>50</v>
      </c>
      <c r="H40" s="34" t="s">
        <v>50</v>
      </c>
      <c r="I40" s="34" t="s">
        <v>50</v>
      </c>
      <c r="J40" s="34" t="s">
        <v>50</v>
      </c>
      <c r="K40" s="34" t="s">
        <v>50</v>
      </c>
    </row>
    <row r="41">
      <c r="A41" s="35" t="s">
        <v>50</v>
      </c>
      <c r="B41" s="34" t="s">
        <v>50</v>
      </c>
      <c r="C41" s="35" t="s">
        <v>50</v>
      </c>
      <c r="D41" s="35" t="s">
        <v>51</v>
      </c>
      <c r="E41" s="34" t="s">
        <v>70</v>
      </c>
      <c r="F41" s="35" t="s">
        <v>50</v>
      </c>
      <c r="G41" s="34" t="s">
        <v>71</v>
      </c>
      <c r="H41" s="34" t="s">
        <v>50</v>
      </c>
      <c r="I41" s="35" t="n">
        <v>2.0</v>
      </c>
      <c r="J41" s="35"/>
      <c r="K41" s="37" t="n">
        <v>0.6</v>
      </c>
    </row>
    <row r="42">
      <c r="A42" s="35" t="s">
        <v>50</v>
      </c>
      <c r="B42" s="34" t="s">
        <v>50</v>
      </c>
      <c r="C42" s="35" t="s">
        <v>50</v>
      </c>
      <c r="D42" s="35" t="s">
        <v>51</v>
      </c>
      <c r="E42" s="34" t="s">
        <v>72</v>
      </c>
      <c r="F42" s="35" t="s">
        <v>50</v>
      </c>
      <c r="G42" s="34" t="s">
        <v>73</v>
      </c>
      <c r="H42" s="34" t="s">
        <v>50</v>
      </c>
      <c r="I42" s="35" t="n">
        <v>3.0</v>
      </c>
      <c r="J42" s="35"/>
      <c r="K42" s="37" t="n">
        <v>0.93</v>
      </c>
    </row>
    <row r="43">
      <c r="A43" s="35" t="s">
        <v>50</v>
      </c>
      <c r="B43" s="34" t="s">
        <v>50</v>
      </c>
      <c r="C43" s="35" t="s">
        <v>50</v>
      </c>
      <c r="D43" s="35" t="s">
        <v>51</v>
      </c>
      <c r="E43" s="34" t="s">
        <v>72</v>
      </c>
      <c r="F43" s="35" t="s">
        <v>50</v>
      </c>
      <c r="G43" s="34" t="s">
        <v>74</v>
      </c>
      <c r="H43" s="34" t="s">
        <v>50</v>
      </c>
      <c r="I43" s="35" t="n">
        <v>3.0</v>
      </c>
      <c r="J43" s="35"/>
      <c r="K43" s="37" t="n">
        <v>1.2</v>
      </c>
    </row>
    <row r="44">
      <c r="A44" s="35" t="s">
        <v>50</v>
      </c>
      <c r="B44" s="34" t="s">
        <v>50</v>
      </c>
      <c r="C44" s="35" t="s">
        <v>50</v>
      </c>
      <c r="D44" s="35" t="s">
        <v>51</v>
      </c>
      <c r="E44" s="34" t="s">
        <v>54</v>
      </c>
      <c r="F44" s="35" t="s">
        <v>50</v>
      </c>
      <c r="G44" s="34" t="s">
        <v>76</v>
      </c>
      <c r="H44" s="34" t="s">
        <v>75</v>
      </c>
      <c r="I44" s="35" t="n">
        <v>4.0</v>
      </c>
      <c r="J44" s="35"/>
      <c r="K44" s="37" t="n">
        <v>1.0</v>
      </c>
    </row>
    <row r="45">
      <c r="A45" s="35" t="s">
        <v>50</v>
      </c>
      <c r="B45" s="34" t="s">
        <v>50</v>
      </c>
      <c r="C45" s="35" t="s">
        <v>50</v>
      </c>
      <c r="D45" s="35" t="s">
        <v>51</v>
      </c>
      <c r="E45" s="34" t="s">
        <v>66</v>
      </c>
      <c r="F45" s="35" t="s">
        <v>50</v>
      </c>
      <c r="G45" s="34" t="s">
        <v>77</v>
      </c>
      <c r="H45" s="34" t="s">
        <v>50</v>
      </c>
      <c r="I45" s="35" t="n">
        <v>6.0</v>
      </c>
      <c r="J45" s="35"/>
      <c r="K45" s="37" t="n">
        <v>1.38</v>
      </c>
    </row>
    <row r="46">
      <c r="A46" s="35" t="s">
        <v>50</v>
      </c>
      <c r="B46" s="34" t="s">
        <v>50</v>
      </c>
      <c r="C46" s="35" t="s">
        <v>50</v>
      </c>
      <c r="D46" s="35" t="s">
        <v>51</v>
      </c>
      <c r="E46" s="34" t="s">
        <v>78</v>
      </c>
      <c r="F46" s="35" t="s">
        <v>50</v>
      </c>
      <c r="G46" s="34" t="s">
        <v>79</v>
      </c>
      <c r="H46" s="34" t="s">
        <v>50</v>
      </c>
      <c r="I46" s="35" t="n">
        <v>7.0</v>
      </c>
      <c r="J46" s="35"/>
      <c r="K46" s="37" t="n">
        <v>0.5</v>
      </c>
    </row>
    <row r="47">
      <c r="A47" s="35" t="s">
        <v>50</v>
      </c>
      <c r="B47" s="34" t="s">
        <v>50</v>
      </c>
      <c r="C47" s="35" t="s">
        <v>50</v>
      </c>
      <c r="D47" s="35" t="s">
        <v>51</v>
      </c>
      <c r="E47" s="34" t="s">
        <v>80</v>
      </c>
      <c r="F47" s="35" t="s">
        <v>50</v>
      </c>
      <c r="G47" s="34" t="s">
        <v>81</v>
      </c>
      <c r="H47" s="34" t="s">
        <v>50</v>
      </c>
      <c r="I47" s="35" t="n">
        <v>8.0</v>
      </c>
      <c r="J47" s="35"/>
      <c r="K47" s="37" t="n">
        <v>0.93</v>
      </c>
    </row>
    <row r="48">
      <c r="A48" s="35" t="s">
        <v>50</v>
      </c>
      <c r="B48" s="34" t="s">
        <v>50</v>
      </c>
      <c r="C48" s="35" t="s">
        <v>50</v>
      </c>
      <c r="D48" s="35" t="s">
        <v>51</v>
      </c>
      <c r="E48" s="34" t="s">
        <v>80</v>
      </c>
      <c r="F48" s="35" t="s">
        <v>50</v>
      </c>
      <c r="G48" s="34" t="s">
        <v>82</v>
      </c>
      <c r="H48" s="34" t="s">
        <v>50</v>
      </c>
      <c r="I48" s="35" t="n">
        <v>8.0</v>
      </c>
      <c r="J48" s="35"/>
      <c r="K48" s="37" t="n">
        <v>1.2</v>
      </c>
    </row>
    <row r="49">
      <c r="A49" s="35" t="s">
        <v>50</v>
      </c>
      <c r="B49" s="34" t="s">
        <v>50</v>
      </c>
      <c r="C49" s="35" t="s">
        <v>50</v>
      </c>
      <c r="D49" s="35" t="s">
        <v>50</v>
      </c>
      <c r="E49" s="34" t="s">
        <v>50</v>
      </c>
      <c r="F49" s="35" t="s">
        <v>50</v>
      </c>
      <c r="G49" s="34" t="s">
        <v>50</v>
      </c>
      <c r="H49" s="34" t="s">
        <v>50</v>
      </c>
      <c r="I49" s="35"/>
      <c r="J49" s="35"/>
      <c r="K49" s="37" t="n"/>
    </row>
    <row r="50">
      <c r="A50" s="35" t="s">
        <v>50</v>
      </c>
      <c r="B50" s="34" t="s">
        <v>50</v>
      </c>
      <c r="C50" s="35" t="s">
        <v>50</v>
      </c>
      <c r="D50" s="35" t="s">
        <v>50</v>
      </c>
      <c r="E50" s="34" t="s">
        <v>50</v>
      </c>
      <c r="F50" s="35" t="s">
        <v>50</v>
      </c>
      <c r="G50" s="34" t="s">
        <v>50</v>
      </c>
      <c r="H50" s="34" t="s">
        <v>50</v>
      </c>
      <c r="I50" s="35"/>
      <c r="J50" s="35"/>
      <c r="K50" s="37" t="n"/>
    </row>
    <row r="51">
      <c r="A51" s="44" t="s">
        <v>18</v>
      </c>
      <c r="B51" s="45" t="s">
        <v>19</v>
      </c>
      <c r="C51" s="46" t="s">
        <v>11</v>
      </c>
      <c r="D51" s="47" t="s">
        <v>7</v>
      </c>
      <c r="E51" s="48" t="s">
        <v>1</v>
      </c>
      <c r="F51" s="49" t="s">
        <v>2</v>
      </c>
      <c r="G51" s="50" t="s">
        <v>9</v>
      </c>
      <c r="H51" s="51" t="s">
        <v>10</v>
      </c>
      <c r="I51" s="52" t="s">
        <v>3</v>
      </c>
      <c r="J51" s="53" t="s">
        <v>12</v>
      </c>
      <c r="K51" s="54" t="s">
        <v>4</v>
      </c>
      <c r="L51" s="55" t="s">
        <v>83</v>
      </c>
      <c r="M51" s="56" t="s">
        <v>5</v>
      </c>
      <c r="N51" s="57">
        <f>SUM(K52:K73)</f>
      </c>
    </row>
    <row r="52">
      <c r="A52" s="35" t="s">
        <v>84</v>
      </c>
      <c r="B52" s="34" t="s">
        <v>85</v>
      </c>
      <c r="C52" s="35"/>
      <c r="D52" s="34" t="s">
        <v>50</v>
      </c>
      <c r="E52" s="34" t="s">
        <v>50</v>
      </c>
      <c r="F52" s="34" t="s">
        <v>50</v>
      </c>
      <c r="G52" s="34" t="s">
        <v>50</v>
      </c>
      <c r="H52" s="34" t="s">
        <v>50</v>
      </c>
      <c r="I52" s="34" t="s">
        <v>50</v>
      </c>
      <c r="J52" s="34" t="s">
        <v>50</v>
      </c>
      <c r="K52" s="34" t="s">
        <v>50</v>
      </c>
    </row>
    <row r="53">
      <c r="A53" s="35" t="s">
        <v>50</v>
      </c>
      <c r="B53" s="34" t="s">
        <v>50</v>
      </c>
      <c r="C53" s="35" t="s">
        <v>50</v>
      </c>
      <c r="D53" s="35" t="s">
        <v>51</v>
      </c>
      <c r="E53" s="34" t="s">
        <v>52</v>
      </c>
      <c r="F53" s="35" t="s">
        <v>50</v>
      </c>
      <c r="G53" s="34" t="s">
        <v>86</v>
      </c>
      <c r="H53" s="34" t="s">
        <v>50</v>
      </c>
      <c r="I53" s="35" t="n">
        <v>1.0</v>
      </c>
      <c r="J53" s="35"/>
      <c r="K53" s="37" t="n">
        <v>1.8</v>
      </c>
    </row>
    <row r="54">
      <c r="A54" s="35" t="s">
        <v>50</v>
      </c>
      <c r="B54" s="34" t="s">
        <v>50</v>
      </c>
      <c r="C54" s="35" t="s">
        <v>50</v>
      </c>
      <c r="D54" s="35" t="s">
        <v>51</v>
      </c>
      <c r="E54" s="34" t="s">
        <v>52</v>
      </c>
      <c r="F54" s="35" t="s">
        <v>50</v>
      </c>
      <c r="G54" s="34" t="s">
        <v>87</v>
      </c>
      <c r="H54" s="34" t="s">
        <v>50</v>
      </c>
      <c r="I54" s="35" t="n">
        <v>1.0</v>
      </c>
      <c r="J54" s="35"/>
      <c r="K54" s="37" t="n">
        <v>0.5</v>
      </c>
    </row>
    <row r="55">
      <c r="A55" s="35" t="s">
        <v>50</v>
      </c>
      <c r="B55" s="34" t="s">
        <v>50</v>
      </c>
      <c r="C55" s="35" t="s">
        <v>50</v>
      </c>
      <c r="D55" s="35" t="s">
        <v>51</v>
      </c>
      <c r="E55" s="34" t="s">
        <v>70</v>
      </c>
      <c r="F55" s="35" t="s">
        <v>50</v>
      </c>
      <c r="G55" s="34" t="s">
        <v>88</v>
      </c>
      <c r="H55" s="34" t="s">
        <v>50</v>
      </c>
      <c r="I55" s="35" t="n">
        <v>2.0</v>
      </c>
      <c r="J55" s="35"/>
      <c r="K55" s="37" t="n">
        <v>0.5</v>
      </c>
    </row>
    <row r="56">
      <c r="A56" s="35" t="s">
        <v>50</v>
      </c>
      <c r="B56" s="34" t="s">
        <v>50</v>
      </c>
      <c r="C56" s="35" t="s">
        <v>50</v>
      </c>
      <c r="D56" s="35" t="s">
        <v>51</v>
      </c>
      <c r="E56" s="34" t="s">
        <v>70</v>
      </c>
      <c r="F56" s="35" t="s">
        <v>50</v>
      </c>
      <c r="G56" s="34" t="s">
        <v>90</v>
      </c>
      <c r="H56" s="34" t="s">
        <v>89</v>
      </c>
      <c r="I56" s="35" t="n">
        <v>2.0</v>
      </c>
      <c r="J56" s="35"/>
      <c r="K56" s="37" t="n">
        <v>0.5</v>
      </c>
    </row>
    <row r="57">
      <c r="A57" s="35" t="s">
        <v>50</v>
      </c>
      <c r="B57" s="34" t="s">
        <v>50</v>
      </c>
      <c r="C57" s="35" t="s">
        <v>50</v>
      </c>
      <c r="D57" s="35" t="s">
        <v>51</v>
      </c>
      <c r="E57" s="34" t="s">
        <v>70</v>
      </c>
      <c r="F57" s="35" t="s">
        <v>50</v>
      </c>
      <c r="G57" s="34" t="s">
        <v>91</v>
      </c>
      <c r="H57" s="34" t="s">
        <v>89</v>
      </c>
      <c r="I57" s="35" t="n">
        <v>2.0</v>
      </c>
      <c r="J57" s="35"/>
      <c r="K57" s="37" t="n">
        <v>0.5</v>
      </c>
    </row>
    <row r="58">
      <c r="A58" s="35" t="s">
        <v>50</v>
      </c>
      <c r="B58" s="34" t="s">
        <v>50</v>
      </c>
      <c r="C58" s="35" t="s">
        <v>50</v>
      </c>
      <c r="D58" s="35" t="s">
        <v>51</v>
      </c>
      <c r="E58" s="34" t="s">
        <v>54</v>
      </c>
      <c r="F58" s="35" t="s">
        <v>50</v>
      </c>
      <c r="G58" s="34" t="s">
        <v>93</v>
      </c>
      <c r="H58" s="34" t="s">
        <v>92</v>
      </c>
      <c r="I58" s="35" t="n">
        <v>4.0</v>
      </c>
      <c r="J58" s="35"/>
      <c r="K58" s="37" t="n">
        <v>1.0</v>
      </c>
    </row>
    <row r="59">
      <c r="A59" s="35" t="s">
        <v>50</v>
      </c>
      <c r="B59" s="34" t="s">
        <v>50</v>
      </c>
      <c r="C59" s="35" t="s">
        <v>50</v>
      </c>
      <c r="D59" s="35" t="s">
        <v>51</v>
      </c>
      <c r="E59" s="34" t="s">
        <v>70</v>
      </c>
      <c r="F59" s="35" t="s">
        <v>50</v>
      </c>
      <c r="G59" s="34" t="s">
        <v>95</v>
      </c>
      <c r="H59" s="34" t="s">
        <v>94</v>
      </c>
      <c r="I59" s="35" t="n">
        <v>2.0</v>
      </c>
      <c r="J59" s="35"/>
      <c r="K59" s="37" t="n">
        <v>0.5</v>
      </c>
    </row>
    <row r="60">
      <c r="A60" s="35" t="s">
        <v>50</v>
      </c>
      <c r="B60" s="34" t="s">
        <v>50</v>
      </c>
      <c r="C60" s="35" t="s">
        <v>50</v>
      </c>
      <c r="D60" s="35" t="s">
        <v>51</v>
      </c>
      <c r="E60" s="34" t="s">
        <v>66</v>
      </c>
      <c r="F60" s="35" t="s">
        <v>50</v>
      </c>
      <c r="G60" s="34" t="s">
        <v>96</v>
      </c>
      <c r="H60" s="34" t="s">
        <v>50</v>
      </c>
      <c r="I60" s="35" t="n">
        <v>6.0</v>
      </c>
      <c r="J60" s="35"/>
      <c r="K60" s="37" t="n">
        <v>0.5</v>
      </c>
    </row>
    <row r="61">
      <c r="A61" s="35" t="s">
        <v>50</v>
      </c>
      <c r="B61" s="34" t="s">
        <v>50</v>
      </c>
      <c r="C61" s="35" t="s">
        <v>50</v>
      </c>
      <c r="D61" s="35" t="s">
        <v>51</v>
      </c>
      <c r="E61" s="34" t="s">
        <v>80</v>
      </c>
      <c r="F61" s="35" t="s">
        <v>50</v>
      </c>
      <c r="G61" s="34" t="s">
        <v>97</v>
      </c>
      <c r="H61" s="34" t="s">
        <v>50</v>
      </c>
      <c r="I61" s="35" t="n">
        <v>8.0</v>
      </c>
      <c r="J61" s="35"/>
      <c r="K61" s="37" t="n">
        <v>1.0</v>
      </c>
    </row>
    <row r="62">
      <c r="A62" s="35" t="s">
        <v>98</v>
      </c>
      <c r="B62" s="34" t="s">
        <v>99</v>
      </c>
      <c r="C62" s="35"/>
      <c r="D62" s="34" t="s">
        <v>50</v>
      </c>
      <c r="E62" s="34" t="s">
        <v>50</v>
      </c>
      <c r="F62" s="34" t="s">
        <v>50</v>
      </c>
      <c r="G62" s="34" t="s">
        <v>50</v>
      </c>
      <c r="H62" s="34" t="s">
        <v>50</v>
      </c>
      <c r="I62" s="34" t="s">
        <v>50</v>
      </c>
      <c r="J62" s="34" t="s">
        <v>50</v>
      </c>
      <c r="K62" s="34" t="s">
        <v>50</v>
      </c>
    </row>
    <row r="63">
      <c r="A63" s="35" t="s">
        <v>50</v>
      </c>
      <c r="B63" s="34" t="s">
        <v>50</v>
      </c>
      <c r="C63" s="35" t="s">
        <v>50</v>
      </c>
      <c r="D63" s="35" t="s">
        <v>51</v>
      </c>
      <c r="E63" s="34" t="s">
        <v>70</v>
      </c>
      <c r="F63" s="35" t="s">
        <v>50</v>
      </c>
      <c r="G63" s="34" t="s">
        <v>100</v>
      </c>
      <c r="H63" s="34" t="s">
        <v>50</v>
      </c>
      <c r="I63" s="35" t="n">
        <v>2.0</v>
      </c>
      <c r="J63" s="35"/>
      <c r="K63" s="37" t="n">
        <v>1.0</v>
      </c>
    </row>
    <row r="64">
      <c r="A64" s="35" t="s">
        <v>50</v>
      </c>
      <c r="B64" s="34" t="s">
        <v>50</v>
      </c>
      <c r="C64" s="35" t="s">
        <v>50</v>
      </c>
      <c r="D64" s="35" t="s">
        <v>51</v>
      </c>
      <c r="E64" s="34" t="s">
        <v>72</v>
      </c>
      <c r="F64" s="35" t="s">
        <v>50</v>
      </c>
      <c r="G64" s="34" t="s">
        <v>101</v>
      </c>
      <c r="H64" s="34" t="s">
        <v>50</v>
      </c>
      <c r="I64" s="35" t="n">
        <v>3.0</v>
      </c>
      <c r="J64" s="35"/>
      <c r="K64" s="37" t="n">
        <v>1.0</v>
      </c>
    </row>
    <row r="65">
      <c r="A65" s="35" t="s">
        <v>50</v>
      </c>
      <c r="B65" s="34" t="s">
        <v>50</v>
      </c>
      <c r="C65" s="35" t="s">
        <v>50</v>
      </c>
      <c r="D65" s="35" t="s">
        <v>51</v>
      </c>
      <c r="E65" s="34" t="s">
        <v>72</v>
      </c>
      <c r="F65" s="35" t="s">
        <v>50</v>
      </c>
      <c r="G65" s="34" t="s">
        <v>102</v>
      </c>
      <c r="H65" s="34" t="s">
        <v>50</v>
      </c>
      <c r="I65" s="35" t="n">
        <v>3.0</v>
      </c>
      <c r="J65" s="35"/>
      <c r="K65" s="37" t="n">
        <v>1.15</v>
      </c>
    </row>
    <row r="66">
      <c r="A66" s="35" t="s">
        <v>50</v>
      </c>
      <c r="B66" s="34" t="s">
        <v>50</v>
      </c>
      <c r="C66" s="35" t="s">
        <v>50</v>
      </c>
      <c r="D66" s="35" t="s">
        <v>51</v>
      </c>
      <c r="E66" s="34" t="s">
        <v>103</v>
      </c>
      <c r="F66" s="35" t="s">
        <v>50</v>
      </c>
      <c r="G66" s="34" t="s">
        <v>104</v>
      </c>
      <c r="H66" s="34" t="s">
        <v>50</v>
      </c>
      <c r="I66" s="35" t="n">
        <v>5.0</v>
      </c>
      <c r="J66" s="35"/>
      <c r="K66" s="37" t="n">
        <v>1.5</v>
      </c>
    </row>
    <row r="67">
      <c r="A67" s="35" t="s">
        <v>50</v>
      </c>
      <c r="B67" s="34" t="s">
        <v>50</v>
      </c>
      <c r="C67" s="35" t="s">
        <v>50</v>
      </c>
      <c r="D67" s="35" t="s">
        <v>51</v>
      </c>
      <c r="E67" s="34" t="s">
        <v>103</v>
      </c>
      <c r="F67" s="35" t="s">
        <v>50</v>
      </c>
      <c r="G67" s="34" t="s">
        <v>105</v>
      </c>
      <c r="H67" s="34" t="s">
        <v>50</v>
      </c>
      <c r="I67" s="35" t="n">
        <v>5.0</v>
      </c>
      <c r="J67" s="35"/>
      <c r="K67" s="37" t="n">
        <v>1.5</v>
      </c>
    </row>
    <row r="68">
      <c r="A68" s="35" t="s">
        <v>50</v>
      </c>
      <c r="B68" s="34" t="s">
        <v>50</v>
      </c>
      <c r="C68" s="35" t="s">
        <v>50</v>
      </c>
      <c r="D68" s="35" t="s">
        <v>51</v>
      </c>
      <c r="E68" s="34" t="s">
        <v>66</v>
      </c>
      <c r="F68" s="35" t="s">
        <v>50</v>
      </c>
      <c r="G68" s="34" t="s">
        <v>106</v>
      </c>
      <c r="H68" s="34" t="s">
        <v>50</v>
      </c>
      <c r="I68" s="35" t="n">
        <v>6.0</v>
      </c>
      <c r="J68" s="35"/>
      <c r="K68" s="37" t="n">
        <v>0.5</v>
      </c>
    </row>
    <row r="69">
      <c r="A69" s="35" t="s">
        <v>50</v>
      </c>
      <c r="B69" s="34" t="s">
        <v>50</v>
      </c>
      <c r="C69" s="35" t="s">
        <v>50</v>
      </c>
      <c r="D69" s="35" t="s">
        <v>51</v>
      </c>
      <c r="E69" s="34" t="s">
        <v>78</v>
      </c>
      <c r="F69" s="35" t="s">
        <v>50</v>
      </c>
      <c r="G69" s="34" t="s">
        <v>107</v>
      </c>
      <c r="H69" s="34" t="s">
        <v>50</v>
      </c>
      <c r="I69" s="35" t="n">
        <v>7.0</v>
      </c>
      <c r="J69" s="35"/>
      <c r="K69" s="37" t="n">
        <v>1.0</v>
      </c>
    </row>
    <row r="70">
      <c r="A70" s="35" t="s">
        <v>50</v>
      </c>
      <c r="B70" s="34" t="s">
        <v>50</v>
      </c>
      <c r="C70" s="35" t="s">
        <v>50</v>
      </c>
      <c r="D70" s="35" t="s">
        <v>51</v>
      </c>
      <c r="E70" s="34" t="s">
        <v>78</v>
      </c>
      <c r="F70" s="35" t="s">
        <v>50</v>
      </c>
      <c r="G70" s="34" t="s">
        <v>108</v>
      </c>
      <c r="H70" s="34" t="s">
        <v>50</v>
      </c>
      <c r="I70" s="35" t="n">
        <v>7.0</v>
      </c>
      <c r="J70" s="35"/>
      <c r="K70" s="37" t="n">
        <v>1.5</v>
      </c>
    </row>
    <row r="71">
      <c r="A71" s="35" t="s">
        <v>50</v>
      </c>
      <c r="B71" s="34" t="s">
        <v>50</v>
      </c>
      <c r="C71" s="35" t="s">
        <v>50</v>
      </c>
      <c r="D71" s="35" t="s">
        <v>51</v>
      </c>
      <c r="E71" s="34" t="s">
        <v>80</v>
      </c>
      <c r="F71" s="35" t="s">
        <v>50</v>
      </c>
      <c r="G71" s="34" t="s">
        <v>109</v>
      </c>
      <c r="H71" s="34" t="s">
        <v>50</v>
      </c>
      <c r="I71" s="35" t="n">
        <v>8.0</v>
      </c>
      <c r="J71" s="35"/>
      <c r="K71" s="37" t="n">
        <v>1.15</v>
      </c>
    </row>
    <row r="72">
      <c r="A72" s="35" t="s">
        <v>50</v>
      </c>
      <c r="B72" s="34" t="s">
        <v>50</v>
      </c>
      <c r="C72" s="35" t="s">
        <v>50</v>
      </c>
      <c r="D72" s="35" t="s">
        <v>50</v>
      </c>
      <c r="E72" s="34" t="s">
        <v>50</v>
      </c>
      <c r="F72" s="35" t="s">
        <v>50</v>
      </c>
      <c r="G72" s="34" t="s">
        <v>50</v>
      </c>
      <c r="H72" s="34" t="s">
        <v>50</v>
      </c>
      <c r="I72" s="35"/>
      <c r="J72" s="35"/>
      <c r="K72" s="37" t="n"/>
    </row>
    <row r="73">
      <c r="A73" s="35" t="s">
        <v>50</v>
      </c>
      <c r="B73" s="34" t="s">
        <v>50</v>
      </c>
      <c r="C73" s="35" t="s">
        <v>50</v>
      </c>
      <c r="D73" s="35" t="s">
        <v>50</v>
      </c>
      <c r="E73" s="34" t="s">
        <v>50</v>
      </c>
      <c r="F73" s="35" t="s">
        <v>50</v>
      </c>
      <c r="G73" s="34" t="s">
        <v>50</v>
      </c>
      <c r="H73" s="34" t="s">
        <v>50</v>
      </c>
      <c r="I73" s="35"/>
      <c r="J73" s="35"/>
      <c r="K73" s="37" t="n"/>
    </row>
    <row r="74">
      <c r="A74" s="58" t="s">
        <v>18</v>
      </c>
      <c r="B74" s="59" t="s">
        <v>19</v>
      </c>
      <c r="C74" s="60" t="s">
        <v>11</v>
      </c>
      <c r="D74" s="61" t="s">
        <v>7</v>
      </c>
      <c r="E74" s="62" t="s">
        <v>1</v>
      </c>
      <c r="F74" s="63" t="s">
        <v>2</v>
      </c>
      <c r="G74" s="64" t="s">
        <v>9</v>
      </c>
      <c r="H74" s="65" t="s">
        <v>10</v>
      </c>
      <c r="I74" s="66" t="s">
        <v>3</v>
      </c>
      <c r="J74" s="67" t="s">
        <v>12</v>
      </c>
      <c r="K74" s="68" t="s">
        <v>4</v>
      </c>
      <c r="L74" s="69" t="s">
        <v>110</v>
      </c>
      <c r="M74" s="70" t="s">
        <v>5</v>
      </c>
      <c r="N74" s="71">
        <f>SUM(K75:K100)</f>
      </c>
    </row>
    <row r="75">
      <c r="A75" s="35" t="s">
        <v>111</v>
      </c>
      <c r="B75" s="34" t="s">
        <v>112</v>
      </c>
      <c r="C75" s="35"/>
      <c r="D75" s="34" t="s">
        <v>50</v>
      </c>
      <c r="E75" s="34" t="s">
        <v>50</v>
      </c>
      <c r="F75" s="34" t="s">
        <v>50</v>
      </c>
      <c r="G75" s="34" t="s">
        <v>50</v>
      </c>
      <c r="H75" s="34" t="s">
        <v>50</v>
      </c>
      <c r="I75" s="34" t="s">
        <v>50</v>
      </c>
      <c r="J75" s="34" t="s">
        <v>50</v>
      </c>
      <c r="K75" s="34" t="s">
        <v>50</v>
      </c>
    </row>
    <row r="76">
      <c r="A76" s="35" t="s">
        <v>50</v>
      </c>
      <c r="B76" s="34" t="s">
        <v>50</v>
      </c>
      <c r="C76" s="35" t="s">
        <v>50</v>
      </c>
      <c r="D76" s="35" t="s">
        <v>51</v>
      </c>
      <c r="E76" s="34" t="s">
        <v>52</v>
      </c>
      <c r="F76" s="35" t="s">
        <v>50</v>
      </c>
      <c r="G76" s="34" t="s">
        <v>113</v>
      </c>
      <c r="H76" s="34" t="s">
        <v>50</v>
      </c>
      <c r="I76" s="35" t="n">
        <v>1.0</v>
      </c>
      <c r="J76" s="35"/>
      <c r="K76" s="37" t="n">
        <v>1.8</v>
      </c>
    </row>
    <row r="77">
      <c r="A77" s="35" t="s">
        <v>50</v>
      </c>
      <c r="B77" s="34" t="s">
        <v>50</v>
      </c>
      <c r="C77" s="35" t="s">
        <v>50</v>
      </c>
      <c r="D77" s="35" t="s">
        <v>51</v>
      </c>
      <c r="E77" s="34" t="s">
        <v>52</v>
      </c>
      <c r="F77" s="35" t="s">
        <v>50</v>
      </c>
      <c r="G77" s="34" t="s">
        <v>114</v>
      </c>
      <c r="H77" s="34" t="s">
        <v>50</v>
      </c>
      <c r="I77" s="35" t="n">
        <v>1.0</v>
      </c>
      <c r="J77" s="35"/>
      <c r="K77" s="37" t="n">
        <v>0.5</v>
      </c>
    </row>
    <row r="78">
      <c r="A78" s="35" t="s">
        <v>50</v>
      </c>
      <c r="B78" s="34" t="s">
        <v>50</v>
      </c>
      <c r="C78" s="35" t="s">
        <v>50</v>
      </c>
      <c r="D78" s="35" t="s">
        <v>51</v>
      </c>
      <c r="E78" s="34" t="s">
        <v>70</v>
      </c>
      <c r="F78" s="35" t="s">
        <v>50</v>
      </c>
      <c r="G78" s="34" t="s">
        <v>115</v>
      </c>
      <c r="H78" s="34" t="s">
        <v>50</v>
      </c>
      <c r="I78" s="35" t="n">
        <v>2.0</v>
      </c>
      <c r="J78" s="35"/>
      <c r="K78" s="37" t="n">
        <v>0.9</v>
      </c>
    </row>
    <row r="79">
      <c r="A79" s="35" t="s">
        <v>50</v>
      </c>
      <c r="B79" s="34" t="s">
        <v>50</v>
      </c>
      <c r="C79" s="35" t="s">
        <v>50</v>
      </c>
      <c r="D79" s="35" t="s">
        <v>51</v>
      </c>
      <c r="E79" s="34" t="s">
        <v>72</v>
      </c>
      <c r="F79" s="35" t="s">
        <v>50</v>
      </c>
      <c r="G79" s="34" t="s">
        <v>116</v>
      </c>
      <c r="H79" s="34" t="s">
        <v>50</v>
      </c>
      <c r="I79" s="35" t="n">
        <v>3.0</v>
      </c>
      <c r="J79" s="35"/>
      <c r="K79" s="37" t="n">
        <v>0.8</v>
      </c>
    </row>
    <row r="80">
      <c r="A80" s="35" t="s">
        <v>50</v>
      </c>
      <c r="B80" s="34" t="s">
        <v>50</v>
      </c>
      <c r="C80" s="35" t="s">
        <v>50</v>
      </c>
      <c r="D80" s="35" t="s">
        <v>51</v>
      </c>
      <c r="E80" s="34" t="s">
        <v>54</v>
      </c>
      <c r="F80" s="35" t="s">
        <v>50</v>
      </c>
      <c r="G80" s="34" t="s">
        <v>118</v>
      </c>
      <c r="H80" s="34" t="s">
        <v>117</v>
      </c>
      <c r="I80" s="35" t="n">
        <v>4.0</v>
      </c>
      <c r="J80" s="35"/>
      <c r="K80" s="37" t="n">
        <v>0.5</v>
      </c>
    </row>
    <row r="81">
      <c r="A81" s="35" t="s">
        <v>50</v>
      </c>
      <c r="B81" s="34" t="s">
        <v>50</v>
      </c>
      <c r="C81" s="35" t="s">
        <v>50</v>
      </c>
      <c r="D81" s="35" t="s">
        <v>51</v>
      </c>
      <c r="E81" s="34" t="s">
        <v>103</v>
      </c>
      <c r="F81" s="35" t="s">
        <v>50</v>
      </c>
      <c r="G81" s="34" t="s">
        <v>119</v>
      </c>
      <c r="H81" s="34" t="s">
        <v>50</v>
      </c>
      <c r="I81" s="35" t="n">
        <v>5.0</v>
      </c>
      <c r="J81" s="35"/>
      <c r="K81" s="37" t="n">
        <v>1.5</v>
      </c>
    </row>
    <row r="82">
      <c r="A82" s="35" t="s">
        <v>50</v>
      </c>
      <c r="B82" s="34" t="s">
        <v>50</v>
      </c>
      <c r="C82" s="35" t="s">
        <v>50</v>
      </c>
      <c r="D82" s="35" t="s">
        <v>51</v>
      </c>
      <c r="E82" s="34" t="s">
        <v>66</v>
      </c>
      <c r="F82" s="35" t="s">
        <v>50</v>
      </c>
      <c r="G82" s="34" t="s">
        <v>120</v>
      </c>
      <c r="H82" s="34" t="s">
        <v>50</v>
      </c>
      <c r="I82" s="35" t="n">
        <v>6.0</v>
      </c>
      <c r="J82" s="35"/>
      <c r="K82" s="37" t="n">
        <v>1.54</v>
      </c>
    </row>
    <row r="83">
      <c r="A83" s="35" t="s">
        <v>50</v>
      </c>
      <c r="B83" s="34" t="s">
        <v>50</v>
      </c>
      <c r="C83" s="35" t="s">
        <v>50</v>
      </c>
      <c r="D83" s="35" t="s">
        <v>51</v>
      </c>
      <c r="E83" s="34" t="s">
        <v>78</v>
      </c>
      <c r="F83" s="35" t="s">
        <v>50</v>
      </c>
      <c r="G83" s="34" t="s">
        <v>121</v>
      </c>
      <c r="H83" s="34" t="s">
        <v>50</v>
      </c>
      <c r="I83" s="35" t="n">
        <v>7.0</v>
      </c>
      <c r="J83" s="35"/>
      <c r="K83" s="37" t="n">
        <v>0.75</v>
      </c>
    </row>
    <row r="84">
      <c r="A84" s="35" t="s">
        <v>50</v>
      </c>
      <c r="B84" s="34" t="s">
        <v>50</v>
      </c>
      <c r="C84" s="35" t="s">
        <v>50</v>
      </c>
      <c r="D84" s="35" t="s">
        <v>51</v>
      </c>
      <c r="E84" s="34" t="s">
        <v>80</v>
      </c>
      <c r="F84" s="35" t="s">
        <v>50</v>
      </c>
      <c r="G84" s="34" t="s">
        <v>122</v>
      </c>
      <c r="H84" s="34" t="s">
        <v>50</v>
      </c>
      <c r="I84" s="35" t="n">
        <v>8.0</v>
      </c>
      <c r="J84" s="35"/>
      <c r="K84" s="37" t="n">
        <v>0.8</v>
      </c>
    </row>
    <row r="85">
      <c r="A85" s="35" t="s">
        <v>123</v>
      </c>
      <c r="B85" s="34" t="s">
        <v>124</v>
      </c>
      <c r="C85" s="35"/>
      <c r="D85" s="34" t="s">
        <v>50</v>
      </c>
      <c r="E85" s="34" t="s">
        <v>50</v>
      </c>
      <c r="F85" s="34" t="s">
        <v>50</v>
      </c>
      <c r="G85" s="34" t="s">
        <v>50</v>
      </c>
      <c r="H85" s="34" t="s">
        <v>50</v>
      </c>
      <c r="I85" s="34" t="s">
        <v>50</v>
      </c>
      <c r="J85" s="34" t="s">
        <v>50</v>
      </c>
      <c r="K85" s="34" t="s">
        <v>50</v>
      </c>
    </row>
    <row r="86">
      <c r="A86" s="35" t="s">
        <v>50</v>
      </c>
      <c r="B86" s="34" t="s">
        <v>50</v>
      </c>
      <c r="C86" s="35" t="s">
        <v>50</v>
      </c>
      <c r="D86" s="35" t="s">
        <v>51</v>
      </c>
      <c r="E86" s="34" t="s">
        <v>70</v>
      </c>
      <c r="F86" s="35" t="s">
        <v>50</v>
      </c>
      <c r="G86" s="34" t="s">
        <v>125</v>
      </c>
      <c r="H86" s="34" t="s">
        <v>50</v>
      </c>
      <c r="I86" s="35" t="n">
        <v>2.0</v>
      </c>
      <c r="J86" s="35"/>
      <c r="K86" s="37" t="n">
        <v>0.9</v>
      </c>
    </row>
    <row r="87">
      <c r="A87" s="35" t="s">
        <v>50</v>
      </c>
      <c r="B87" s="34" t="s">
        <v>50</v>
      </c>
      <c r="C87" s="35" t="s">
        <v>50</v>
      </c>
      <c r="D87" s="35" t="s">
        <v>51</v>
      </c>
      <c r="E87" s="34" t="s">
        <v>72</v>
      </c>
      <c r="F87" s="35" t="s">
        <v>50</v>
      </c>
      <c r="G87" s="34" t="s">
        <v>116</v>
      </c>
      <c r="H87" s="34" t="s">
        <v>50</v>
      </c>
      <c r="I87" s="35" t="n">
        <v>3.0</v>
      </c>
      <c r="J87" s="35"/>
      <c r="K87" s="37" t="n">
        <v>0.8</v>
      </c>
    </row>
    <row r="88">
      <c r="A88" s="35" t="s">
        <v>50</v>
      </c>
      <c r="B88" s="34" t="s">
        <v>50</v>
      </c>
      <c r="C88" s="35" t="s">
        <v>50</v>
      </c>
      <c r="D88" s="35" t="s">
        <v>51</v>
      </c>
      <c r="E88" s="34" t="s">
        <v>54</v>
      </c>
      <c r="F88" s="35" t="s">
        <v>50</v>
      </c>
      <c r="G88" s="34" t="s">
        <v>126</v>
      </c>
      <c r="H88" s="34" t="s">
        <v>117</v>
      </c>
      <c r="I88" s="35" t="n">
        <v>4.0</v>
      </c>
      <c r="J88" s="35"/>
      <c r="K88" s="37" t="n">
        <v>0.5</v>
      </c>
    </row>
    <row r="89">
      <c r="A89" s="35" t="s">
        <v>50</v>
      </c>
      <c r="B89" s="34" t="s">
        <v>50</v>
      </c>
      <c r="C89" s="35" t="s">
        <v>50</v>
      </c>
      <c r="D89" s="35" t="s">
        <v>51</v>
      </c>
      <c r="E89" s="34" t="s">
        <v>103</v>
      </c>
      <c r="F89" s="35" t="s">
        <v>50</v>
      </c>
      <c r="G89" s="34" t="s">
        <v>127</v>
      </c>
      <c r="H89" s="34" t="s">
        <v>50</v>
      </c>
      <c r="I89" s="35" t="n">
        <v>5.0</v>
      </c>
      <c r="J89" s="35"/>
      <c r="K89" s="37" t="n">
        <v>0.5</v>
      </c>
    </row>
    <row r="90">
      <c r="A90" s="35" t="s">
        <v>50</v>
      </c>
      <c r="B90" s="34" t="s">
        <v>50</v>
      </c>
      <c r="C90" s="35" t="s">
        <v>50</v>
      </c>
      <c r="D90" s="35" t="s">
        <v>51</v>
      </c>
      <c r="E90" s="34" t="s">
        <v>66</v>
      </c>
      <c r="F90" s="35" t="s">
        <v>50</v>
      </c>
      <c r="G90" s="34" t="s">
        <v>129</v>
      </c>
      <c r="H90" s="34" t="s">
        <v>128</v>
      </c>
      <c r="I90" s="35" t="n">
        <v>6.0</v>
      </c>
      <c r="J90" s="35"/>
      <c r="K90" s="37" t="n">
        <v>0.6</v>
      </c>
    </row>
    <row r="91">
      <c r="A91" s="35" t="s">
        <v>50</v>
      </c>
      <c r="B91" s="34" t="s">
        <v>50</v>
      </c>
      <c r="C91" s="35" t="s">
        <v>50</v>
      </c>
      <c r="D91" s="35" t="s">
        <v>51</v>
      </c>
      <c r="E91" s="34" t="s">
        <v>78</v>
      </c>
      <c r="F91" s="35" t="s">
        <v>50</v>
      </c>
      <c r="G91" s="34" t="s">
        <v>130</v>
      </c>
      <c r="H91" s="34" t="s">
        <v>50</v>
      </c>
      <c r="I91" s="35" t="n">
        <v>7.0</v>
      </c>
      <c r="J91" s="35"/>
      <c r="K91" s="37" t="n">
        <v>0.75</v>
      </c>
    </row>
    <row r="92">
      <c r="A92" s="35" t="s">
        <v>50</v>
      </c>
      <c r="B92" s="34" t="s">
        <v>50</v>
      </c>
      <c r="C92" s="35" t="s">
        <v>50</v>
      </c>
      <c r="D92" s="35" t="s">
        <v>51</v>
      </c>
      <c r="E92" s="34" t="s">
        <v>80</v>
      </c>
      <c r="F92" s="35" t="s">
        <v>50</v>
      </c>
      <c r="G92" s="34" t="s">
        <v>131</v>
      </c>
      <c r="H92" s="34" t="s">
        <v>50</v>
      </c>
      <c r="I92" s="35" t="n">
        <v>8.0</v>
      </c>
      <c r="J92" s="35"/>
      <c r="K92" s="37" t="n">
        <v>0.8</v>
      </c>
    </row>
    <row r="93">
      <c r="A93" s="35" t="s">
        <v>132</v>
      </c>
      <c r="B93" s="34" t="s">
        <v>133</v>
      </c>
      <c r="C93" s="35"/>
      <c r="D93" s="34" t="s">
        <v>50</v>
      </c>
      <c r="E93" s="34" t="s">
        <v>50</v>
      </c>
      <c r="F93" s="34" t="s">
        <v>50</v>
      </c>
      <c r="G93" s="34" t="s">
        <v>50</v>
      </c>
      <c r="H93" s="34" t="s">
        <v>50</v>
      </c>
      <c r="I93" s="34" t="s">
        <v>50</v>
      </c>
      <c r="J93" s="34" t="s">
        <v>50</v>
      </c>
      <c r="K93" s="34" t="s">
        <v>50</v>
      </c>
    </row>
    <row r="94">
      <c r="A94" s="35" t="s">
        <v>50</v>
      </c>
      <c r="B94" s="34" t="s">
        <v>50</v>
      </c>
      <c r="C94" s="35" t="s">
        <v>50</v>
      </c>
      <c r="D94" s="35" t="s">
        <v>51</v>
      </c>
      <c r="E94" s="34" t="s">
        <v>70</v>
      </c>
      <c r="F94" s="35" t="s">
        <v>50</v>
      </c>
      <c r="G94" s="34" t="s">
        <v>134</v>
      </c>
      <c r="H94" s="34" t="s">
        <v>50</v>
      </c>
      <c r="I94" s="35" t="n">
        <v>2.0</v>
      </c>
      <c r="J94" s="35"/>
      <c r="K94" s="37" t="n">
        <v>0.5</v>
      </c>
    </row>
    <row r="95">
      <c r="A95" s="35" t="s">
        <v>50</v>
      </c>
      <c r="B95" s="34" t="s">
        <v>50</v>
      </c>
      <c r="C95" s="35" t="s">
        <v>50</v>
      </c>
      <c r="D95" s="35" t="s">
        <v>51</v>
      </c>
      <c r="E95" s="34" t="s">
        <v>72</v>
      </c>
      <c r="F95" s="35" t="s">
        <v>50</v>
      </c>
      <c r="G95" s="34" t="s">
        <v>135</v>
      </c>
      <c r="H95" s="34" t="s">
        <v>50</v>
      </c>
      <c r="I95" s="35" t="n">
        <v>3.0</v>
      </c>
      <c r="J95" s="35"/>
      <c r="K95" s="37" t="n">
        <v>0.53</v>
      </c>
    </row>
    <row r="96">
      <c r="A96" s="35" t="s">
        <v>50</v>
      </c>
      <c r="B96" s="34" t="s">
        <v>50</v>
      </c>
      <c r="C96" s="35" t="s">
        <v>50</v>
      </c>
      <c r="D96" s="35" t="s">
        <v>51</v>
      </c>
      <c r="E96" s="34" t="s">
        <v>103</v>
      </c>
      <c r="F96" s="35" t="s">
        <v>50</v>
      </c>
      <c r="G96" s="34" t="s">
        <v>136</v>
      </c>
      <c r="H96" s="34" t="s">
        <v>50</v>
      </c>
      <c r="I96" s="35" t="n">
        <v>5.0</v>
      </c>
      <c r="J96" s="35"/>
      <c r="K96" s="37" t="n">
        <v>1.0</v>
      </c>
    </row>
    <row r="97">
      <c r="A97" s="35" t="s">
        <v>50</v>
      </c>
      <c r="B97" s="34" t="s">
        <v>50</v>
      </c>
      <c r="C97" s="35" t="s">
        <v>50</v>
      </c>
      <c r="D97" s="35" t="s">
        <v>51</v>
      </c>
      <c r="E97" s="34" t="s">
        <v>78</v>
      </c>
      <c r="F97" s="35" t="s">
        <v>50</v>
      </c>
      <c r="G97" s="34" t="s">
        <v>137</v>
      </c>
      <c r="H97" s="34" t="s">
        <v>50</v>
      </c>
      <c r="I97" s="35" t="n">
        <v>7.0</v>
      </c>
      <c r="J97" s="35"/>
      <c r="K97" s="37" t="n">
        <v>0.5</v>
      </c>
    </row>
    <row r="98">
      <c r="A98" s="35" t="s">
        <v>50</v>
      </c>
      <c r="B98" s="34" t="s">
        <v>50</v>
      </c>
      <c r="C98" s="35" t="s">
        <v>50</v>
      </c>
      <c r="D98" s="35" t="s">
        <v>51</v>
      </c>
      <c r="E98" s="34" t="s">
        <v>80</v>
      </c>
      <c r="F98" s="35" t="s">
        <v>50</v>
      </c>
      <c r="G98" s="34" t="s">
        <v>138</v>
      </c>
      <c r="H98" s="34" t="s">
        <v>50</v>
      </c>
      <c r="I98" s="35" t="n">
        <v>8.0</v>
      </c>
      <c r="J98" s="35"/>
      <c r="K98" s="37" t="n">
        <v>0.53</v>
      </c>
    </row>
    <row r="99">
      <c r="A99" s="35" t="s">
        <v>50</v>
      </c>
      <c r="B99" s="34" t="s">
        <v>50</v>
      </c>
      <c r="C99" s="35" t="s">
        <v>50</v>
      </c>
      <c r="D99" s="35" t="s">
        <v>50</v>
      </c>
      <c r="E99" s="34" t="s">
        <v>50</v>
      </c>
      <c r="F99" s="35" t="s">
        <v>50</v>
      </c>
      <c r="G99" s="34" t="s">
        <v>50</v>
      </c>
      <c r="H99" s="34" t="s">
        <v>50</v>
      </c>
      <c r="I99" s="35"/>
      <c r="J99" s="35"/>
      <c r="K99" s="37" t="n"/>
    </row>
    <row r="100">
      <c r="A100" s="35" t="s">
        <v>50</v>
      </c>
      <c r="B100" s="34" t="s">
        <v>50</v>
      </c>
      <c r="C100" s="35" t="s">
        <v>50</v>
      </c>
      <c r="D100" s="35" t="s">
        <v>50</v>
      </c>
      <c r="E100" s="34" t="s">
        <v>50</v>
      </c>
      <c r="F100" s="35" t="s">
        <v>50</v>
      </c>
      <c r="G100" s="34" t="s">
        <v>50</v>
      </c>
      <c r="H100" s="34" t="s">
        <v>50</v>
      </c>
      <c r="I100" s="35"/>
      <c r="J100" s="35"/>
      <c r="K100" s="37" t="n"/>
    </row>
    <row r="101">
      <c r="A101" s="72" t="s">
        <v>18</v>
      </c>
      <c r="B101" s="73" t="s">
        <v>19</v>
      </c>
      <c r="C101" s="74" t="s">
        <v>11</v>
      </c>
      <c r="D101" s="75" t="s">
        <v>7</v>
      </c>
      <c r="E101" s="76" t="s">
        <v>1</v>
      </c>
      <c r="F101" s="77" t="s">
        <v>2</v>
      </c>
      <c r="G101" s="78" t="s">
        <v>9</v>
      </c>
      <c r="H101" s="79" t="s">
        <v>10</v>
      </c>
      <c r="I101" s="80" t="s">
        <v>3</v>
      </c>
      <c r="J101" s="81" t="s">
        <v>12</v>
      </c>
      <c r="K101" s="82" t="s">
        <v>4</v>
      </c>
      <c r="L101" s="83" t="s">
        <v>139</v>
      </c>
      <c r="M101" s="84" t="s">
        <v>5</v>
      </c>
      <c r="N101" s="85">
        <f>SUM(K102:K127)</f>
      </c>
    </row>
    <row r="102">
      <c r="A102" s="35" t="s">
        <v>140</v>
      </c>
      <c r="B102" s="34" t="s">
        <v>141</v>
      </c>
      <c r="C102" s="35"/>
      <c r="D102" s="34" t="s">
        <v>50</v>
      </c>
      <c r="E102" s="34" t="s">
        <v>50</v>
      </c>
      <c r="F102" s="34" t="s">
        <v>50</v>
      </c>
      <c r="G102" s="34" t="s">
        <v>50</v>
      </c>
      <c r="H102" s="34" t="s">
        <v>50</v>
      </c>
      <c r="I102" s="34" t="s">
        <v>50</v>
      </c>
      <c r="J102" s="34" t="s">
        <v>50</v>
      </c>
      <c r="K102" s="34" t="s">
        <v>50</v>
      </c>
    </row>
    <row r="103">
      <c r="A103" s="35" t="s">
        <v>50</v>
      </c>
      <c r="B103" s="34" t="s">
        <v>50</v>
      </c>
      <c r="C103" s="35" t="s">
        <v>50</v>
      </c>
      <c r="D103" s="35" t="s">
        <v>51</v>
      </c>
      <c r="E103" s="34" t="s">
        <v>52</v>
      </c>
      <c r="F103" s="35" t="s">
        <v>50</v>
      </c>
      <c r="G103" s="34" t="s">
        <v>142</v>
      </c>
      <c r="H103" s="34" t="s">
        <v>50</v>
      </c>
      <c r="I103" s="35" t="n">
        <v>1.0</v>
      </c>
      <c r="J103" s="35"/>
      <c r="K103" s="37" t="n">
        <v>0.6</v>
      </c>
    </row>
    <row r="104">
      <c r="A104" s="35" t="s">
        <v>50</v>
      </c>
      <c r="B104" s="34" t="s">
        <v>50</v>
      </c>
      <c r="C104" s="35" t="s">
        <v>50</v>
      </c>
      <c r="D104" s="35" t="s">
        <v>51</v>
      </c>
      <c r="E104" s="34" t="s">
        <v>70</v>
      </c>
      <c r="F104" s="35" t="s">
        <v>50</v>
      </c>
      <c r="G104" s="34" t="s">
        <v>143</v>
      </c>
      <c r="H104" s="34" t="s">
        <v>50</v>
      </c>
      <c r="I104" s="35" t="n">
        <v>2.0</v>
      </c>
      <c r="J104" s="35"/>
      <c r="K104" s="37" t="n">
        <v>0.8</v>
      </c>
    </row>
    <row r="105">
      <c r="A105" s="35" t="s">
        <v>50</v>
      </c>
      <c r="B105" s="34" t="s">
        <v>50</v>
      </c>
      <c r="C105" s="35" t="s">
        <v>50</v>
      </c>
      <c r="D105" s="35" t="s">
        <v>51</v>
      </c>
      <c r="E105" s="34" t="s">
        <v>72</v>
      </c>
      <c r="F105" s="35" t="s">
        <v>50</v>
      </c>
      <c r="G105" s="34" t="s">
        <v>144</v>
      </c>
      <c r="H105" s="34" t="s">
        <v>50</v>
      </c>
      <c r="I105" s="35" t="n">
        <v>3.0</v>
      </c>
      <c r="J105" s="35"/>
      <c r="K105" s="37" t="n">
        <v>0.5</v>
      </c>
    </row>
    <row r="106">
      <c r="A106" s="35" t="s">
        <v>50</v>
      </c>
      <c r="B106" s="34" t="s">
        <v>50</v>
      </c>
      <c r="C106" s="35" t="s">
        <v>50</v>
      </c>
      <c r="D106" s="35" t="s">
        <v>51</v>
      </c>
      <c r="E106" s="34" t="s">
        <v>72</v>
      </c>
      <c r="F106" s="35" t="s">
        <v>50</v>
      </c>
      <c r="G106" s="34" t="s">
        <v>145</v>
      </c>
      <c r="H106" s="34" t="s">
        <v>50</v>
      </c>
      <c r="I106" s="35" t="n">
        <v>3.0</v>
      </c>
      <c r="J106" s="35"/>
      <c r="K106" s="37" t="n">
        <v>1.63</v>
      </c>
    </row>
    <row r="107">
      <c r="A107" s="35" t="s">
        <v>50</v>
      </c>
      <c r="B107" s="34" t="s">
        <v>50</v>
      </c>
      <c r="C107" s="35" t="s">
        <v>50</v>
      </c>
      <c r="D107" s="35" t="s">
        <v>51</v>
      </c>
      <c r="E107" s="34" t="s">
        <v>146</v>
      </c>
      <c r="F107" s="35" t="s">
        <v>50</v>
      </c>
      <c r="G107" s="34" t="s">
        <v>147</v>
      </c>
      <c r="H107" s="34" t="s">
        <v>50</v>
      </c>
      <c r="I107" s="35" t="n">
        <v>4.0</v>
      </c>
      <c r="J107" s="35"/>
      <c r="K107" s="37" t="n">
        <v>1.0</v>
      </c>
    </row>
    <row r="108">
      <c r="A108" s="35" t="s">
        <v>50</v>
      </c>
      <c r="B108" s="34" t="s">
        <v>50</v>
      </c>
      <c r="C108" s="35" t="s">
        <v>50</v>
      </c>
      <c r="D108" s="35" t="s">
        <v>51</v>
      </c>
      <c r="E108" s="34" t="s">
        <v>103</v>
      </c>
      <c r="F108" s="35" t="s">
        <v>50</v>
      </c>
      <c r="G108" s="34" t="s">
        <v>148</v>
      </c>
      <c r="H108" s="34" t="s">
        <v>50</v>
      </c>
      <c r="I108" s="35" t="n">
        <v>5.0</v>
      </c>
      <c r="J108" s="35"/>
      <c r="K108" s="37" t="n">
        <v>0.8</v>
      </c>
    </row>
    <row r="109">
      <c r="A109" s="35" t="s">
        <v>50</v>
      </c>
      <c r="B109" s="34" t="s">
        <v>50</v>
      </c>
      <c r="C109" s="35" t="s">
        <v>50</v>
      </c>
      <c r="D109" s="35" t="s">
        <v>51</v>
      </c>
      <c r="E109" s="34" t="s">
        <v>149</v>
      </c>
      <c r="F109" s="35" t="s">
        <v>50</v>
      </c>
      <c r="G109" s="34" t="s">
        <v>150</v>
      </c>
      <c r="H109" s="34" t="s">
        <v>50</v>
      </c>
      <c r="I109" s="35" t="n">
        <v>6.0</v>
      </c>
      <c r="J109" s="35"/>
      <c r="K109" s="37" t="n">
        <v>1.3</v>
      </c>
    </row>
    <row r="110">
      <c r="A110" s="35" t="s">
        <v>50</v>
      </c>
      <c r="B110" s="34" t="s">
        <v>50</v>
      </c>
      <c r="C110" s="35" t="s">
        <v>50</v>
      </c>
      <c r="D110" s="35" t="s">
        <v>51</v>
      </c>
      <c r="E110" s="34" t="s">
        <v>78</v>
      </c>
      <c r="F110" s="35" t="s">
        <v>50</v>
      </c>
      <c r="G110" s="34" t="s">
        <v>151</v>
      </c>
      <c r="H110" s="34" t="s">
        <v>50</v>
      </c>
      <c r="I110" s="35" t="n">
        <v>7.0</v>
      </c>
      <c r="J110" s="35"/>
      <c r="K110" s="37" t="n">
        <v>1.0</v>
      </c>
    </row>
    <row r="111">
      <c r="A111" s="35" t="s">
        <v>50</v>
      </c>
      <c r="B111" s="34" t="s">
        <v>50</v>
      </c>
      <c r="C111" s="35" t="s">
        <v>50</v>
      </c>
      <c r="D111" s="35" t="s">
        <v>51</v>
      </c>
      <c r="E111" s="34" t="s">
        <v>80</v>
      </c>
      <c r="F111" s="35" t="s">
        <v>50</v>
      </c>
      <c r="G111" s="34" t="s">
        <v>152</v>
      </c>
      <c r="H111" s="34" t="s">
        <v>50</v>
      </c>
      <c r="I111" s="35" t="n">
        <v>8.0</v>
      </c>
      <c r="J111" s="35"/>
      <c r="K111" s="37" t="n">
        <v>0.5</v>
      </c>
    </row>
    <row r="112">
      <c r="A112" s="35" t="s">
        <v>153</v>
      </c>
      <c r="B112" s="34" t="s">
        <v>154</v>
      </c>
      <c r="C112" s="35"/>
      <c r="D112" s="34" t="s">
        <v>50</v>
      </c>
      <c r="E112" s="34" t="s">
        <v>50</v>
      </c>
      <c r="F112" s="34" t="s">
        <v>50</v>
      </c>
      <c r="G112" s="34" t="s">
        <v>50</v>
      </c>
      <c r="H112" s="34" t="s">
        <v>50</v>
      </c>
      <c r="I112" s="34" t="s">
        <v>50</v>
      </c>
      <c r="J112" s="34" t="s">
        <v>50</v>
      </c>
      <c r="K112" s="34" t="s">
        <v>50</v>
      </c>
    </row>
    <row r="113">
      <c r="A113" s="35" t="s">
        <v>50</v>
      </c>
      <c r="B113" s="34" t="s">
        <v>50</v>
      </c>
      <c r="C113" s="35" t="s">
        <v>50</v>
      </c>
      <c r="D113" s="35" t="s">
        <v>51</v>
      </c>
      <c r="E113" s="34" t="s">
        <v>70</v>
      </c>
      <c r="F113" s="35" t="s">
        <v>50</v>
      </c>
      <c r="G113" s="34" t="s">
        <v>155</v>
      </c>
      <c r="H113" s="34" t="s">
        <v>50</v>
      </c>
      <c r="I113" s="35" t="n">
        <v>2.0</v>
      </c>
      <c r="J113" s="35"/>
      <c r="K113" s="37" t="n">
        <v>0.6</v>
      </c>
    </row>
    <row r="114">
      <c r="A114" s="35" t="s">
        <v>50</v>
      </c>
      <c r="B114" s="34" t="s">
        <v>50</v>
      </c>
      <c r="C114" s="35" t="s">
        <v>50</v>
      </c>
      <c r="D114" s="35" t="s">
        <v>51</v>
      </c>
      <c r="E114" s="34" t="s">
        <v>70</v>
      </c>
      <c r="F114" s="35" t="s">
        <v>50</v>
      </c>
      <c r="G114" s="34" t="s">
        <v>156</v>
      </c>
      <c r="H114" s="34" t="s">
        <v>50</v>
      </c>
      <c r="I114" s="35" t="n">
        <v>2.0</v>
      </c>
      <c r="J114" s="35"/>
      <c r="K114" s="37" t="n">
        <v>0.9</v>
      </c>
    </row>
    <row r="115">
      <c r="A115" s="35" t="s">
        <v>50</v>
      </c>
      <c r="B115" s="34" t="s">
        <v>50</v>
      </c>
      <c r="C115" s="35" t="s">
        <v>50</v>
      </c>
      <c r="D115" s="35" t="s">
        <v>51</v>
      </c>
      <c r="E115" s="34" t="s">
        <v>146</v>
      </c>
      <c r="F115" s="35" t="s">
        <v>50</v>
      </c>
      <c r="G115" s="34" t="s">
        <v>157</v>
      </c>
      <c r="H115" s="34" t="s">
        <v>50</v>
      </c>
      <c r="I115" s="35" t="n">
        <v>4.0</v>
      </c>
      <c r="J115" s="35"/>
      <c r="K115" s="37" t="n">
        <v>0.8</v>
      </c>
    </row>
    <row r="116">
      <c r="A116" s="35" t="s">
        <v>50</v>
      </c>
      <c r="B116" s="34" t="s">
        <v>50</v>
      </c>
      <c r="C116" s="35" t="s">
        <v>50</v>
      </c>
      <c r="D116" s="35" t="s">
        <v>51</v>
      </c>
      <c r="E116" s="34" t="s">
        <v>149</v>
      </c>
      <c r="F116" s="35" t="s">
        <v>50</v>
      </c>
      <c r="G116" s="34" t="s">
        <v>159</v>
      </c>
      <c r="H116" s="34" t="s">
        <v>158</v>
      </c>
      <c r="I116" s="35" t="n">
        <v>6.0</v>
      </c>
      <c r="J116" s="35"/>
      <c r="K116" s="37" t="n">
        <v>1.3</v>
      </c>
    </row>
    <row r="117">
      <c r="A117" s="35" t="s">
        <v>50</v>
      </c>
      <c r="B117" s="34" t="s">
        <v>50</v>
      </c>
      <c r="C117" s="35" t="s">
        <v>50</v>
      </c>
      <c r="D117" s="35" t="s">
        <v>51</v>
      </c>
      <c r="E117" s="34" t="s">
        <v>78</v>
      </c>
      <c r="F117" s="35" t="s">
        <v>50</v>
      </c>
      <c r="G117" s="34" t="s">
        <v>161</v>
      </c>
      <c r="H117" s="34" t="s">
        <v>160</v>
      </c>
      <c r="I117" s="35" t="n">
        <v>7.0</v>
      </c>
      <c r="J117" s="35"/>
      <c r="K117" s="37" t="n">
        <v>0.8</v>
      </c>
    </row>
    <row r="118">
      <c r="A118" s="35" t="s">
        <v>50</v>
      </c>
      <c r="B118" s="34" t="s">
        <v>50</v>
      </c>
      <c r="C118" s="35" t="s">
        <v>50</v>
      </c>
      <c r="D118" s="35" t="s">
        <v>51</v>
      </c>
      <c r="E118" s="34" t="s">
        <v>78</v>
      </c>
      <c r="F118" s="35" t="s">
        <v>50</v>
      </c>
      <c r="G118" s="34" t="s">
        <v>163</v>
      </c>
      <c r="H118" s="34" t="s">
        <v>162</v>
      </c>
      <c r="I118" s="35" t="n">
        <v>7.0</v>
      </c>
      <c r="J118" s="35"/>
      <c r="K118" s="37" t="n">
        <v>0.5</v>
      </c>
    </row>
    <row r="119">
      <c r="A119" s="35" t="s">
        <v>50</v>
      </c>
      <c r="B119" s="34" t="s">
        <v>50</v>
      </c>
      <c r="C119" s="35" t="s">
        <v>50</v>
      </c>
      <c r="D119" s="35" t="s">
        <v>51</v>
      </c>
      <c r="E119" s="34" t="s">
        <v>78</v>
      </c>
      <c r="F119" s="35" t="s">
        <v>50</v>
      </c>
      <c r="G119" s="34" t="s">
        <v>165</v>
      </c>
      <c r="H119" s="34" t="s">
        <v>164</v>
      </c>
      <c r="I119" s="35" t="n">
        <v>7.0</v>
      </c>
      <c r="J119" s="35"/>
      <c r="K119" s="37" t="n">
        <v>0.5</v>
      </c>
    </row>
    <row r="120">
      <c r="A120" s="35" t="s">
        <v>50</v>
      </c>
      <c r="B120" s="34" t="s">
        <v>50</v>
      </c>
      <c r="C120" s="35" t="s">
        <v>50</v>
      </c>
      <c r="D120" s="35" t="s">
        <v>51</v>
      </c>
      <c r="E120" s="34" t="s">
        <v>80</v>
      </c>
      <c r="F120" s="35" t="s">
        <v>50</v>
      </c>
      <c r="G120" s="34" t="s">
        <v>166</v>
      </c>
      <c r="H120" s="34" t="s">
        <v>50</v>
      </c>
      <c r="I120" s="35" t="n">
        <v>8.0</v>
      </c>
      <c r="J120" s="35"/>
      <c r="K120" s="37" t="n">
        <v>1.63</v>
      </c>
    </row>
    <row r="121">
      <c r="A121" s="35" t="s">
        <v>50</v>
      </c>
      <c r="B121" s="34" t="s">
        <v>50</v>
      </c>
      <c r="C121" s="35" t="s">
        <v>50</v>
      </c>
      <c r="D121" s="35" t="s">
        <v>167</v>
      </c>
      <c r="E121" s="34" t="s">
        <v>78</v>
      </c>
      <c r="F121" s="35" t="s">
        <v>50</v>
      </c>
      <c r="G121" s="34" t="s">
        <v>50</v>
      </c>
      <c r="H121" s="34" t="s">
        <v>50</v>
      </c>
      <c r="I121" s="35" t="n">
        <v>7.0</v>
      </c>
      <c r="J121" s="35"/>
      <c r="K121" s="37" t="n">
        <v>1.0</v>
      </c>
    </row>
    <row r="122">
      <c r="A122" s="35" t="s">
        <v>50</v>
      </c>
      <c r="B122" s="34" t="s">
        <v>50</v>
      </c>
      <c r="C122" s="35" t="s">
        <v>50</v>
      </c>
      <c r="D122" s="35" t="s">
        <v>50</v>
      </c>
      <c r="E122" s="34" t="s">
        <v>50</v>
      </c>
      <c r="F122" s="35" t="n">
        <v>0.0</v>
      </c>
      <c r="G122" s="34" t="s">
        <v>168</v>
      </c>
      <c r="H122" s="34" t="s">
        <v>50</v>
      </c>
      <c r="I122" s="35"/>
      <c r="J122" s="35"/>
      <c r="K122" s="37" t="n"/>
    </row>
    <row r="123">
      <c r="A123" s="35" t="s">
        <v>50</v>
      </c>
      <c r="B123" s="34" t="s">
        <v>50</v>
      </c>
      <c r="C123" s="35" t="s">
        <v>50</v>
      </c>
      <c r="D123" s="35" t="s">
        <v>50</v>
      </c>
      <c r="E123" s="34" t="s">
        <v>50</v>
      </c>
      <c r="F123" s="35" t="n">
        <v>1.0</v>
      </c>
      <c r="G123" s="34" t="s">
        <v>169</v>
      </c>
      <c r="H123" s="34" t="s">
        <v>50</v>
      </c>
      <c r="I123" s="35"/>
      <c r="J123" s="35"/>
      <c r="K123" s="37" t="n"/>
    </row>
    <row r="124">
      <c r="A124" s="35" t="s">
        <v>50</v>
      </c>
      <c r="B124" s="34" t="s">
        <v>50</v>
      </c>
      <c r="C124" s="35" t="s">
        <v>50</v>
      </c>
      <c r="D124" s="35" t="s">
        <v>50</v>
      </c>
      <c r="E124" s="34" t="s">
        <v>50</v>
      </c>
      <c r="F124" s="35" t="n">
        <v>2.0</v>
      </c>
      <c r="G124" s="34" t="s">
        <v>170</v>
      </c>
      <c r="H124" s="34" t="s">
        <v>50</v>
      </c>
      <c r="I124" s="35"/>
      <c r="J124" s="35"/>
      <c r="K124" s="37" t="n"/>
    </row>
    <row r="125">
      <c r="A125" s="35" t="s">
        <v>50</v>
      </c>
      <c r="B125" s="34" t="s">
        <v>50</v>
      </c>
      <c r="C125" s="35" t="s">
        <v>50</v>
      </c>
      <c r="D125" s="35" t="s">
        <v>50</v>
      </c>
      <c r="E125" s="34" t="s">
        <v>50</v>
      </c>
      <c r="F125" s="35" t="n">
        <v>3.0</v>
      </c>
      <c r="G125" s="34" t="s">
        <v>171</v>
      </c>
      <c r="H125" s="34" t="s">
        <v>50</v>
      </c>
      <c r="I125" s="35"/>
      <c r="J125" s="35"/>
      <c r="K125" s="37" t="n"/>
    </row>
    <row r="126">
      <c r="A126" s="35" t="s">
        <v>50</v>
      </c>
      <c r="B126" s="34" t="s">
        <v>50</v>
      </c>
      <c r="C126" s="35" t="s">
        <v>50</v>
      </c>
      <c r="D126" s="35" t="s">
        <v>50</v>
      </c>
      <c r="E126" s="34" t="s">
        <v>50</v>
      </c>
      <c r="F126" s="35" t="s">
        <v>50</v>
      </c>
      <c r="G126" s="34" t="s">
        <v>50</v>
      </c>
      <c r="H126" s="34" t="s">
        <v>50</v>
      </c>
      <c r="I126" s="35"/>
      <c r="J126" s="35"/>
      <c r="K126" s="37" t="n"/>
    </row>
    <row r="127">
      <c r="A127" s="35" t="s">
        <v>50</v>
      </c>
      <c r="B127" s="34" t="s">
        <v>50</v>
      </c>
      <c r="C127" s="35" t="s">
        <v>50</v>
      </c>
      <c r="D127" s="35" t="s">
        <v>50</v>
      </c>
      <c r="E127" s="34" t="s">
        <v>50</v>
      </c>
      <c r="F127" s="35" t="s">
        <v>50</v>
      </c>
      <c r="G127" s="34" t="s">
        <v>50</v>
      </c>
      <c r="H127" s="34" t="s">
        <v>50</v>
      </c>
      <c r="I127" s="35"/>
      <c r="J127" s="35"/>
      <c r="K127" s="37" t="n"/>
    </row>
    <row r="128">
      <c r="A128" s="86" t="s">
        <v>18</v>
      </c>
      <c r="B128" s="87" t="s">
        <v>19</v>
      </c>
      <c r="C128" s="88" t="s">
        <v>11</v>
      </c>
      <c r="D128" s="89" t="s">
        <v>7</v>
      </c>
      <c r="E128" s="90" t="s">
        <v>1</v>
      </c>
      <c r="F128" s="91" t="s">
        <v>2</v>
      </c>
      <c r="G128" s="92" t="s">
        <v>9</v>
      </c>
      <c r="H128" s="93" t="s">
        <v>10</v>
      </c>
      <c r="I128" s="94" t="s">
        <v>3</v>
      </c>
      <c r="J128" s="95" t="s">
        <v>12</v>
      </c>
      <c r="K128" s="96" t="s">
        <v>4</v>
      </c>
      <c r="L128" s="97" t="s">
        <v>172</v>
      </c>
      <c r="M128" s="98" t="s">
        <v>5</v>
      </c>
      <c r="N128" s="99">
        <f>SUM(K129:K155)</f>
      </c>
    </row>
    <row r="129">
      <c r="A129" s="35" t="s">
        <v>173</v>
      </c>
      <c r="B129" s="34" t="s">
        <v>174</v>
      </c>
      <c r="C129" s="35"/>
      <c r="D129" s="34" t="s">
        <v>50</v>
      </c>
      <c r="E129" s="34" t="s">
        <v>50</v>
      </c>
      <c r="F129" s="34" t="s">
        <v>50</v>
      </c>
      <c r="G129" s="34" t="s">
        <v>50</v>
      </c>
      <c r="H129" s="34" t="s">
        <v>50</v>
      </c>
      <c r="I129" s="34" t="s">
        <v>50</v>
      </c>
      <c r="J129" s="34" t="s">
        <v>50</v>
      </c>
      <c r="K129" s="34" t="s">
        <v>50</v>
      </c>
    </row>
    <row r="130">
      <c r="A130" s="35" t="s">
        <v>50</v>
      </c>
      <c r="B130" s="34" t="s">
        <v>50</v>
      </c>
      <c r="C130" s="35" t="s">
        <v>50</v>
      </c>
      <c r="D130" s="35" t="s">
        <v>51</v>
      </c>
      <c r="E130" s="34" t="s">
        <v>52</v>
      </c>
      <c r="F130" s="35" t="s">
        <v>50</v>
      </c>
      <c r="G130" s="34" t="s">
        <v>175</v>
      </c>
      <c r="H130" s="34" t="s">
        <v>50</v>
      </c>
      <c r="I130" s="35" t="n">
        <v>1.0</v>
      </c>
      <c r="J130" s="35"/>
      <c r="K130" s="37" t="n">
        <v>1.3</v>
      </c>
    </row>
    <row r="131">
      <c r="A131" s="35" t="s">
        <v>50</v>
      </c>
      <c r="B131" s="34" t="s">
        <v>50</v>
      </c>
      <c r="C131" s="35" t="s">
        <v>50</v>
      </c>
      <c r="D131" s="35" t="s">
        <v>51</v>
      </c>
      <c r="E131" s="34" t="s">
        <v>52</v>
      </c>
      <c r="F131" s="35" t="s">
        <v>50</v>
      </c>
      <c r="G131" s="34" t="s">
        <v>176</v>
      </c>
      <c r="H131" s="34" t="s">
        <v>50</v>
      </c>
      <c r="I131" s="35" t="n">
        <v>1.0</v>
      </c>
      <c r="J131" s="35"/>
      <c r="K131" s="37" t="n">
        <v>0.5</v>
      </c>
    </row>
    <row r="132">
      <c r="A132" s="35" t="s">
        <v>50</v>
      </c>
      <c r="B132" s="34" t="s">
        <v>50</v>
      </c>
      <c r="C132" s="35" t="s">
        <v>50</v>
      </c>
      <c r="D132" s="35" t="s">
        <v>51</v>
      </c>
      <c r="E132" s="34" t="s">
        <v>52</v>
      </c>
      <c r="F132" s="35" t="s">
        <v>50</v>
      </c>
      <c r="G132" s="34" t="s">
        <v>177</v>
      </c>
      <c r="H132" s="34" t="s">
        <v>50</v>
      </c>
      <c r="I132" s="35" t="n">
        <v>1.0</v>
      </c>
      <c r="J132" s="35"/>
      <c r="K132" s="37" t="n">
        <v>0.5</v>
      </c>
    </row>
    <row r="133">
      <c r="A133" s="35" t="s">
        <v>50</v>
      </c>
      <c r="B133" s="34" t="s">
        <v>50</v>
      </c>
      <c r="C133" s="35" t="s">
        <v>50</v>
      </c>
      <c r="D133" s="35" t="s">
        <v>51</v>
      </c>
      <c r="E133" s="34" t="s">
        <v>70</v>
      </c>
      <c r="F133" s="35" t="s">
        <v>50</v>
      </c>
      <c r="G133" s="34" t="s">
        <v>178</v>
      </c>
      <c r="H133" s="34" t="s">
        <v>50</v>
      </c>
      <c r="I133" s="35" t="n">
        <v>2.0</v>
      </c>
      <c r="J133" s="35"/>
      <c r="K133" s="37" t="n">
        <v>0.6</v>
      </c>
    </row>
    <row r="134">
      <c r="A134" s="35" t="s">
        <v>50</v>
      </c>
      <c r="B134" s="34" t="s">
        <v>50</v>
      </c>
      <c r="C134" s="35" t="s">
        <v>50</v>
      </c>
      <c r="D134" s="35" t="s">
        <v>51</v>
      </c>
      <c r="E134" s="34" t="s">
        <v>70</v>
      </c>
      <c r="F134" s="35" t="s">
        <v>50</v>
      </c>
      <c r="G134" s="34" t="s">
        <v>179</v>
      </c>
      <c r="H134" s="34" t="s">
        <v>50</v>
      </c>
      <c r="I134" s="35" t="n">
        <v>2.0</v>
      </c>
      <c r="J134" s="35"/>
      <c r="K134" s="37" t="n">
        <v>0.6</v>
      </c>
    </row>
    <row r="135">
      <c r="A135" s="35" t="s">
        <v>50</v>
      </c>
      <c r="B135" s="34" t="s">
        <v>50</v>
      </c>
      <c r="C135" s="35" t="s">
        <v>50</v>
      </c>
      <c r="D135" s="35" t="s">
        <v>51</v>
      </c>
      <c r="E135" s="34" t="s">
        <v>70</v>
      </c>
      <c r="F135" s="35" t="s">
        <v>50</v>
      </c>
      <c r="G135" s="34" t="s">
        <v>180</v>
      </c>
      <c r="H135" s="34" t="s">
        <v>50</v>
      </c>
      <c r="I135" s="35" t="n">
        <v>2.0</v>
      </c>
      <c r="J135" s="35"/>
      <c r="K135" s="37" t="n">
        <v>0.6</v>
      </c>
    </row>
    <row r="136">
      <c r="A136" s="35" t="s">
        <v>50</v>
      </c>
      <c r="B136" s="34" t="s">
        <v>50</v>
      </c>
      <c r="C136" s="35" t="s">
        <v>50</v>
      </c>
      <c r="D136" s="35" t="s">
        <v>51</v>
      </c>
      <c r="E136" s="34" t="s">
        <v>70</v>
      </c>
      <c r="F136" s="35" t="s">
        <v>50</v>
      </c>
      <c r="G136" s="34" t="s">
        <v>181</v>
      </c>
      <c r="H136" s="34" t="s">
        <v>50</v>
      </c>
      <c r="I136" s="35" t="n">
        <v>2.0</v>
      </c>
      <c r="J136" s="35"/>
      <c r="K136" s="37" t="n">
        <v>0.5</v>
      </c>
    </row>
    <row r="137">
      <c r="A137" s="35" t="s">
        <v>50</v>
      </c>
      <c r="B137" s="34" t="s">
        <v>50</v>
      </c>
      <c r="C137" s="35" t="s">
        <v>50</v>
      </c>
      <c r="D137" s="35" t="s">
        <v>51</v>
      </c>
      <c r="E137" s="34" t="s">
        <v>72</v>
      </c>
      <c r="F137" s="35" t="s">
        <v>50</v>
      </c>
      <c r="G137" s="34" t="s">
        <v>182</v>
      </c>
      <c r="H137" s="34" t="s">
        <v>50</v>
      </c>
      <c r="I137" s="35" t="n">
        <v>3.0</v>
      </c>
      <c r="J137" s="35"/>
      <c r="K137" s="37" t="n">
        <v>1.13</v>
      </c>
    </row>
    <row r="138">
      <c r="A138" s="35" t="s">
        <v>50</v>
      </c>
      <c r="B138" s="34" t="s">
        <v>50</v>
      </c>
      <c r="C138" s="35" t="s">
        <v>50</v>
      </c>
      <c r="D138" s="35" t="s">
        <v>51</v>
      </c>
      <c r="E138" s="34" t="s">
        <v>54</v>
      </c>
      <c r="F138" s="35" t="s">
        <v>50</v>
      </c>
      <c r="G138" s="34" t="s">
        <v>183</v>
      </c>
      <c r="H138" s="34" t="s">
        <v>50</v>
      </c>
      <c r="I138" s="35" t="n">
        <v>4.0</v>
      </c>
      <c r="J138" s="35"/>
      <c r="K138" s="37" t="n">
        <v>0.5</v>
      </c>
    </row>
    <row r="139">
      <c r="A139" s="35" t="s">
        <v>50</v>
      </c>
      <c r="B139" s="34" t="s">
        <v>50</v>
      </c>
      <c r="C139" s="35" t="s">
        <v>50</v>
      </c>
      <c r="D139" s="35" t="s">
        <v>51</v>
      </c>
      <c r="E139" s="34" t="s">
        <v>103</v>
      </c>
      <c r="F139" s="35" t="s">
        <v>50</v>
      </c>
      <c r="G139" s="34" t="s">
        <v>184</v>
      </c>
      <c r="H139" s="34" t="s">
        <v>50</v>
      </c>
      <c r="I139" s="35" t="n">
        <v>5.0</v>
      </c>
      <c r="J139" s="35"/>
      <c r="K139" s="37" t="n">
        <v>1.0</v>
      </c>
    </row>
    <row r="140">
      <c r="A140" s="35" t="s">
        <v>50</v>
      </c>
      <c r="B140" s="34" t="s">
        <v>50</v>
      </c>
      <c r="C140" s="35" t="s">
        <v>50</v>
      </c>
      <c r="D140" s="35" t="s">
        <v>51</v>
      </c>
      <c r="E140" s="34" t="s">
        <v>66</v>
      </c>
      <c r="F140" s="35" t="s">
        <v>50</v>
      </c>
      <c r="G140" s="34" t="s">
        <v>185</v>
      </c>
      <c r="H140" s="34" t="s">
        <v>50</v>
      </c>
      <c r="I140" s="35" t="n">
        <v>6.0</v>
      </c>
      <c r="J140" s="35"/>
      <c r="K140" s="37" t="n">
        <v>0.5</v>
      </c>
    </row>
    <row r="141">
      <c r="A141" s="35" t="s">
        <v>50</v>
      </c>
      <c r="B141" s="34" t="s">
        <v>50</v>
      </c>
      <c r="C141" s="35" t="s">
        <v>50</v>
      </c>
      <c r="D141" s="35" t="s">
        <v>51</v>
      </c>
      <c r="E141" s="34" t="s">
        <v>78</v>
      </c>
      <c r="F141" s="35" t="s">
        <v>50</v>
      </c>
      <c r="G141" s="34" t="s">
        <v>187</v>
      </c>
      <c r="H141" s="34" t="s">
        <v>186</v>
      </c>
      <c r="I141" s="35" t="n">
        <v>7.0</v>
      </c>
      <c r="J141" s="35"/>
      <c r="K141" s="37" t="n">
        <v>1.0</v>
      </c>
    </row>
    <row r="142">
      <c r="A142" s="35" t="s">
        <v>50</v>
      </c>
      <c r="B142" s="34" t="s">
        <v>50</v>
      </c>
      <c r="C142" s="35" t="s">
        <v>50</v>
      </c>
      <c r="D142" s="35" t="s">
        <v>51</v>
      </c>
      <c r="E142" s="34" t="s">
        <v>80</v>
      </c>
      <c r="F142" s="35" t="s">
        <v>50</v>
      </c>
      <c r="G142" s="34" t="s">
        <v>188</v>
      </c>
      <c r="H142" s="34" t="s">
        <v>50</v>
      </c>
      <c r="I142" s="35" t="n">
        <v>8.0</v>
      </c>
      <c r="J142" s="35"/>
      <c r="K142" s="37" t="n">
        <v>0.4</v>
      </c>
    </row>
    <row r="143">
      <c r="A143" s="35" t="s">
        <v>50</v>
      </c>
      <c r="B143" s="34" t="s">
        <v>50</v>
      </c>
      <c r="C143" s="35" t="s">
        <v>50</v>
      </c>
      <c r="D143" s="35" t="s">
        <v>51</v>
      </c>
      <c r="E143" s="34" t="s">
        <v>80</v>
      </c>
      <c r="F143" s="35" t="s">
        <v>50</v>
      </c>
      <c r="G143" s="34" t="s">
        <v>189</v>
      </c>
      <c r="H143" s="34" t="s">
        <v>50</v>
      </c>
      <c r="I143" s="35" t="n">
        <v>8.0</v>
      </c>
      <c r="J143" s="35"/>
      <c r="K143" s="37" t="n">
        <v>0.33</v>
      </c>
    </row>
    <row r="144">
      <c r="A144" s="35" t="s">
        <v>190</v>
      </c>
      <c r="B144" s="34" t="s">
        <v>191</v>
      </c>
      <c r="C144" s="35"/>
      <c r="D144" s="34" t="s">
        <v>50</v>
      </c>
      <c r="E144" s="34" t="s">
        <v>50</v>
      </c>
      <c r="F144" s="34" t="s">
        <v>50</v>
      </c>
      <c r="G144" s="34" t="s">
        <v>50</v>
      </c>
      <c r="H144" s="34" t="s">
        <v>50</v>
      </c>
      <c r="I144" s="34" t="s">
        <v>50</v>
      </c>
      <c r="J144" s="34" t="s">
        <v>50</v>
      </c>
      <c r="K144" s="34" t="s">
        <v>50</v>
      </c>
    </row>
    <row r="145">
      <c r="A145" s="35" t="s">
        <v>50</v>
      </c>
      <c r="B145" s="34" t="s">
        <v>50</v>
      </c>
      <c r="C145" s="35" t="s">
        <v>50</v>
      </c>
      <c r="D145" s="35" t="s">
        <v>51</v>
      </c>
      <c r="E145" s="34" t="s">
        <v>72</v>
      </c>
      <c r="F145" s="35" t="s">
        <v>50</v>
      </c>
      <c r="G145" s="34" t="s">
        <v>192</v>
      </c>
      <c r="H145" s="34" t="s">
        <v>50</v>
      </c>
      <c r="I145" s="35" t="n">
        <v>3.0</v>
      </c>
      <c r="J145" s="35"/>
      <c r="K145" s="37" t="n">
        <v>0.5</v>
      </c>
    </row>
    <row r="146">
      <c r="A146" s="35" t="s">
        <v>50</v>
      </c>
      <c r="B146" s="34" t="s">
        <v>50</v>
      </c>
      <c r="C146" s="35" t="s">
        <v>50</v>
      </c>
      <c r="D146" s="35" t="s">
        <v>51</v>
      </c>
      <c r="E146" s="34" t="s">
        <v>54</v>
      </c>
      <c r="F146" s="35" t="s">
        <v>50</v>
      </c>
      <c r="G146" s="34" t="s">
        <v>193</v>
      </c>
      <c r="H146" s="34" t="s">
        <v>50</v>
      </c>
      <c r="I146" s="35" t="n">
        <v>4.0</v>
      </c>
      <c r="J146" s="35"/>
      <c r="K146" s="37" t="n">
        <v>0.5</v>
      </c>
    </row>
    <row r="147">
      <c r="A147" s="35" t="s">
        <v>50</v>
      </c>
      <c r="B147" s="34" t="s">
        <v>50</v>
      </c>
      <c r="C147" s="35" t="s">
        <v>50</v>
      </c>
      <c r="D147" s="35" t="s">
        <v>51</v>
      </c>
      <c r="E147" s="34" t="s">
        <v>103</v>
      </c>
      <c r="F147" s="35" t="s">
        <v>50</v>
      </c>
      <c r="G147" s="34" t="s">
        <v>194</v>
      </c>
      <c r="H147" s="34" t="s">
        <v>50</v>
      </c>
      <c r="I147" s="35" t="n">
        <v>5.0</v>
      </c>
      <c r="J147" s="35"/>
      <c r="K147" s="37" t="n">
        <v>2.0</v>
      </c>
    </row>
    <row r="148">
      <c r="A148" s="35" t="s">
        <v>50</v>
      </c>
      <c r="B148" s="34" t="s">
        <v>50</v>
      </c>
      <c r="C148" s="35" t="s">
        <v>50</v>
      </c>
      <c r="D148" s="35" t="s">
        <v>51</v>
      </c>
      <c r="E148" s="34" t="s">
        <v>66</v>
      </c>
      <c r="F148" s="35" t="s">
        <v>50</v>
      </c>
      <c r="G148" s="34" t="s">
        <v>195</v>
      </c>
      <c r="H148" s="34" t="s">
        <v>50</v>
      </c>
      <c r="I148" s="35" t="n">
        <v>6.0</v>
      </c>
      <c r="J148" s="35"/>
      <c r="K148" s="37" t="n">
        <v>1.64</v>
      </c>
    </row>
    <row r="149">
      <c r="A149" s="35" t="s">
        <v>50</v>
      </c>
      <c r="B149" s="34" t="s">
        <v>50</v>
      </c>
      <c r="C149" s="35" t="s">
        <v>50</v>
      </c>
      <c r="D149" s="35" t="s">
        <v>51</v>
      </c>
      <c r="E149" s="34" t="s">
        <v>78</v>
      </c>
      <c r="F149" s="35" t="s">
        <v>50</v>
      </c>
      <c r="G149" s="34" t="s">
        <v>197</v>
      </c>
      <c r="H149" s="34" t="s">
        <v>196</v>
      </c>
      <c r="I149" s="35" t="n">
        <v>7.0</v>
      </c>
      <c r="J149" s="35"/>
      <c r="K149" s="37" t="n">
        <v>1.0</v>
      </c>
    </row>
    <row r="150">
      <c r="A150" s="35" t="s">
        <v>50</v>
      </c>
      <c r="B150" s="34" t="s">
        <v>50</v>
      </c>
      <c r="C150" s="35" t="s">
        <v>50</v>
      </c>
      <c r="D150" s="35" t="s">
        <v>51</v>
      </c>
      <c r="E150" s="34" t="s">
        <v>80</v>
      </c>
      <c r="F150" s="35" t="s">
        <v>50</v>
      </c>
      <c r="G150" s="34" t="s">
        <v>198</v>
      </c>
      <c r="H150" s="34" t="s">
        <v>50</v>
      </c>
      <c r="I150" s="35" t="n">
        <v>8.0</v>
      </c>
      <c r="J150" s="35"/>
      <c r="K150" s="37" t="n">
        <v>0.7</v>
      </c>
    </row>
    <row r="151">
      <c r="A151" s="35" t="s">
        <v>199</v>
      </c>
      <c r="B151" s="34" t="s">
        <v>200</v>
      </c>
      <c r="C151" s="35"/>
      <c r="D151" s="34" t="s">
        <v>50</v>
      </c>
      <c r="E151" s="34" t="s">
        <v>50</v>
      </c>
      <c r="F151" s="34" t="s">
        <v>50</v>
      </c>
      <c r="G151" s="34" t="s">
        <v>50</v>
      </c>
      <c r="H151" s="34" t="s">
        <v>50</v>
      </c>
      <c r="I151" s="34" t="s">
        <v>50</v>
      </c>
      <c r="J151" s="34" t="s">
        <v>50</v>
      </c>
      <c r="K151" s="34" t="s">
        <v>50</v>
      </c>
    </row>
    <row r="152">
      <c r="A152" s="35" t="s">
        <v>50</v>
      </c>
      <c r="B152" s="34" t="s">
        <v>50</v>
      </c>
      <c r="C152" s="35" t="s">
        <v>50</v>
      </c>
      <c r="D152" s="35" t="s">
        <v>51</v>
      </c>
      <c r="E152" s="34" t="s">
        <v>72</v>
      </c>
      <c r="F152" s="35" t="s">
        <v>50</v>
      </c>
      <c r="G152" s="34" t="s">
        <v>201</v>
      </c>
      <c r="H152" s="34" t="s">
        <v>50</v>
      </c>
      <c r="I152" s="35" t="n">
        <v>3.0</v>
      </c>
      <c r="J152" s="35"/>
      <c r="K152" s="37" t="n">
        <v>0.5</v>
      </c>
    </row>
    <row r="153">
      <c r="A153" s="35" t="s">
        <v>50</v>
      </c>
      <c r="B153" s="34" t="s">
        <v>50</v>
      </c>
      <c r="C153" s="35" t="s">
        <v>50</v>
      </c>
      <c r="D153" s="35" t="s">
        <v>51</v>
      </c>
      <c r="E153" s="34" t="s">
        <v>80</v>
      </c>
      <c r="F153" s="35" t="s">
        <v>50</v>
      </c>
      <c r="G153" s="34" t="s">
        <v>198</v>
      </c>
      <c r="H153" s="34" t="s">
        <v>50</v>
      </c>
      <c r="I153" s="35" t="n">
        <v>8.0</v>
      </c>
      <c r="J153" s="35"/>
      <c r="K153" s="37" t="n">
        <v>0.7</v>
      </c>
    </row>
    <row r="154">
      <c r="A154" s="35" t="s">
        <v>50</v>
      </c>
      <c r="B154" s="34" t="s">
        <v>50</v>
      </c>
      <c r="C154" s="35" t="s">
        <v>50</v>
      </c>
      <c r="D154" s="35" t="s">
        <v>50</v>
      </c>
      <c r="E154" s="34" t="s">
        <v>50</v>
      </c>
      <c r="F154" s="35" t="s">
        <v>50</v>
      </c>
      <c r="G154" s="34" t="s">
        <v>50</v>
      </c>
      <c r="H154" s="34" t="s">
        <v>50</v>
      </c>
      <c r="I154" s="35"/>
      <c r="J154" s="35"/>
      <c r="K154" s="37" t="n"/>
    </row>
    <row r="155">
      <c r="A155" s="35" t="s">
        <v>50</v>
      </c>
      <c r="B155" s="34" t="s">
        <v>50</v>
      </c>
      <c r="C155" s="35" t="s">
        <v>50</v>
      </c>
      <c r="D155" s="35" t="s">
        <v>50</v>
      </c>
      <c r="E155" s="34" t="s">
        <v>50</v>
      </c>
      <c r="F155" s="35" t="s">
        <v>50</v>
      </c>
      <c r="G155" s="34" t="s">
        <v>50</v>
      </c>
      <c r="H155" s="34" t="s">
        <v>50</v>
      </c>
      <c r="I155" s="35"/>
      <c r="J155" s="35"/>
      <c r="K155" s="37" t="n"/>
    </row>
    <row r="156">
      <c r="A156" s="100" t="s">
        <v>18</v>
      </c>
      <c r="B156" s="101" t="s">
        <v>19</v>
      </c>
      <c r="C156" s="102" t="s">
        <v>11</v>
      </c>
      <c r="D156" s="103" t="s">
        <v>7</v>
      </c>
      <c r="E156" s="104" t="s">
        <v>1</v>
      </c>
      <c r="F156" s="105" t="s">
        <v>2</v>
      </c>
      <c r="G156" s="106" t="s">
        <v>9</v>
      </c>
      <c r="H156" s="107" t="s">
        <v>10</v>
      </c>
      <c r="I156" s="108" t="s">
        <v>3</v>
      </c>
      <c r="J156" s="109" t="s">
        <v>12</v>
      </c>
      <c r="K156" s="110" t="s">
        <v>4</v>
      </c>
      <c r="L156" s="111" t="s">
        <v>202</v>
      </c>
      <c r="M156" s="112" t="s">
        <v>5</v>
      </c>
      <c r="N156" s="113">
        <f>SUM(K157:K177)</f>
      </c>
    </row>
    <row r="157">
      <c r="A157" s="35" t="s">
        <v>203</v>
      </c>
      <c r="B157" s="34" t="s">
        <v>204</v>
      </c>
      <c r="C157" s="35"/>
      <c r="D157" s="34" t="s">
        <v>50</v>
      </c>
      <c r="E157" s="34" t="s">
        <v>50</v>
      </c>
      <c r="F157" s="34" t="s">
        <v>50</v>
      </c>
      <c r="G157" s="34" t="s">
        <v>50</v>
      </c>
      <c r="H157" s="34" t="s">
        <v>50</v>
      </c>
      <c r="I157" s="34" t="s">
        <v>50</v>
      </c>
      <c r="J157" s="34" t="s">
        <v>50</v>
      </c>
      <c r="K157" s="34" t="s">
        <v>50</v>
      </c>
    </row>
    <row r="158">
      <c r="A158" s="35" t="s">
        <v>50</v>
      </c>
      <c r="B158" s="34" t="s">
        <v>50</v>
      </c>
      <c r="C158" s="35" t="s">
        <v>50</v>
      </c>
      <c r="D158" s="35" t="s">
        <v>51</v>
      </c>
      <c r="E158" s="34" t="s">
        <v>52</v>
      </c>
      <c r="F158" s="35" t="s">
        <v>50</v>
      </c>
      <c r="G158" s="34" t="s">
        <v>205</v>
      </c>
      <c r="H158" s="34" t="s">
        <v>50</v>
      </c>
      <c r="I158" s="35" t="n">
        <v>1.0</v>
      </c>
      <c r="J158" s="35"/>
      <c r="K158" s="37" t="n">
        <v>1.8</v>
      </c>
    </row>
    <row r="159">
      <c r="A159" s="35" t="s">
        <v>50</v>
      </c>
      <c r="B159" s="34" t="s">
        <v>50</v>
      </c>
      <c r="C159" s="35" t="s">
        <v>50</v>
      </c>
      <c r="D159" s="35" t="s">
        <v>51</v>
      </c>
      <c r="E159" s="34" t="s">
        <v>52</v>
      </c>
      <c r="F159" s="35" t="s">
        <v>50</v>
      </c>
      <c r="G159" s="34" t="s">
        <v>206</v>
      </c>
      <c r="H159" s="34" t="s">
        <v>50</v>
      </c>
      <c r="I159" s="35" t="n">
        <v>1.0</v>
      </c>
      <c r="J159" s="35"/>
      <c r="K159" s="37" t="n">
        <v>0.5</v>
      </c>
    </row>
    <row r="160">
      <c r="A160" s="35" t="s">
        <v>50</v>
      </c>
      <c r="B160" s="34" t="s">
        <v>50</v>
      </c>
      <c r="C160" s="35" t="s">
        <v>50</v>
      </c>
      <c r="D160" s="35" t="s">
        <v>51</v>
      </c>
      <c r="E160" s="34" t="s">
        <v>70</v>
      </c>
      <c r="F160" s="35" t="s">
        <v>50</v>
      </c>
      <c r="G160" s="34" t="s">
        <v>207</v>
      </c>
      <c r="H160" s="34" t="s">
        <v>50</v>
      </c>
      <c r="I160" s="35" t="n">
        <v>2.0</v>
      </c>
      <c r="J160" s="35"/>
      <c r="K160" s="37" t="n">
        <v>0.5</v>
      </c>
    </row>
    <row r="161">
      <c r="A161" s="35" t="s">
        <v>50</v>
      </c>
      <c r="B161" s="34" t="s">
        <v>50</v>
      </c>
      <c r="C161" s="35" t="s">
        <v>50</v>
      </c>
      <c r="D161" s="35" t="s">
        <v>51</v>
      </c>
      <c r="E161" s="34" t="s">
        <v>72</v>
      </c>
      <c r="F161" s="35" t="s">
        <v>50</v>
      </c>
      <c r="G161" s="34" t="s">
        <v>208</v>
      </c>
      <c r="H161" s="34" t="s">
        <v>50</v>
      </c>
      <c r="I161" s="35" t="n">
        <v>3.0</v>
      </c>
      <c r="J161" s="35"/>
      <c r="K161" s="37" t="n">
        <v>0.5</v>
      </c>
    </row>
    <row r="162">
      <c r="A162" s="35" t="s">
        <v>50</v>
      </c>
      <c r="B162" s="34" t="s">
        <v>50</v>
      </c>
      <c r="C162" s="35" t="s">
        <v>50</v>
      </c>
      <c r="D162" s="35" t="s">
        <v>51</v>
      </c>
      <c r="E162" s="34" t="s">
        <v>54</v>
      </c>
      <c r="F162" s="35" t="s">
        <v>50</v>
      </c>
      <c r="G162" s="34" t="s">
        <v>209</v>
      </c>
      <c r="H162" s="34" t="s">
        <v>117</v>
      </c>
      <c r="I162" s="35" t="n">
        <v>4.0</v>
      </c>
      <c r="J162" s="35"/>
      <c r="K162" s="37" t="n">
        <v>0.5</v>
      </c>
    </row>
    <row r="163">
      <c r="A163" s="35" t="s">
        <v>50</v>
      </c>
      <c r="B163" s="34" t="s">
        <v>50</v>
      </c>
      <c r="C163" s="35" t="s">
        <v>50</v>
      </c>
      <c r="D163" s="35" t="s">
        <v>51</v>
      </c>
      <c r="E163" s="34" t="s">
        <v>54</v>
      </c>
      <c r="F163" s="35" t="s">
        <v>50</v>
      </c>
      <c r="G163" s="34" t="s">
        <v>210</v>
      </c>
      <c r="H163" s="34" t="s">
        <v>117</v>
      </c>
      <c r="I163" s="35" t="n">
        <v>4.0</v>
      </c>
      <c r="J163" s="35"/>
      <c r="K163" s="37" t="n">
        <v>0.5</v>
      </c>
    </row>
    <row r="164">
      <c r="A164" s="35" t="s">
        <v>50</v>
      </c>
      <c r="B164" s="34" t="s">
        <v>50</v>
      </c>
      <c r="C164" s="35" t="s">
        <v>50</v>
      </c>
      <c r="D164" s="35" t="s">
        <v>51</v>
      </c>
      <c r="E164" s="34" t="s">
        <v>103</v>
      </c>
      <c r="F164" s="35" t="s">
        <v>50</v>
      </c>
      <c r="G164" s="34" t="s">
        <v>211</v>
      </c>
      <c r="H164" s="34" t="s">
        <v>50</v>
      </c>
      <c r="I164" s="35" t="n">
        <v>5.0</v>
      </c>
      <c r="J164" s="35"/>
      <c r="K164" s="37" t="n">
        <v>2.0</v>
      </c>
    </row>
    <row r="165">
      <c r="A165" s="35" t="s">
        <v>50</v>
      </c>
      <c r="B165" s="34" t="s">
        <v>50</v>
      </c>
      <c r="C165" s="35" t="s">
        <v>50</v>
      </c>
      <c r="D165" s="35" t="s">
        <v>51</v>
      </c>
      <c r="E165" s="34" t="s">
        <v>103</v>
      </c>
      <c r="F165" s="35" t="s">
        <v>50</v>
      </c>
      <c r="G165" s="34" t="s">
        <v>212</v>
      </c>
      <c r="H165" s="34" t="s">
        <v>50</v>
      </c>
      <c r="I165" s="35" t="n">
        <v>5.0</v>
      </c>
      <c r="J165" s="35"/>
      <c r="K165" s="37" t="n">
        <v>1.0</v>
      </c>
    </row>
    <row r="166">
      <c r="A166" s="35" t="s">
        <v>50</v>
      </c>
      <c r="B166" s="34" t="s">
        <v>50</v>
      </c>
      <c r="C166" s="35" t="s">
        <v>50</v>
      </c>
      <c r="D166" s="35" t="s">
        <v>51</v>
      </c>
      <c r="E166" s="34" t="s">
        <v>66</v>
      </c>
      <c r="F166" s="35" t="s">
        <v>50</v>
      </c>
      <c r="G166" s="34" t="s">
        <v>213</v>
      </c>
      <c r="H166" s="34" t="s">
        <v>50</v>
      </c>
      <c r="I166" s="35" t="n">
        <v>6.0</v>
      </c>
      <c r="J166" s="35"/>
      <c r="K166" s="37" t="n">
        <v>1.0</v>
      </c>
    </row>
    <row r="167">
      <c r="A167" s="35" t="s">
        <v>50</v>
      </c>
      <c r="B167" s="34" t="s">
        <v>50</v>
      </c>
      <c r="C167" s="35" t="s">
        <v>50</v>
      </c>
      <c r="D167" s="35" t="s">
        <v>51</v>
      </c>
      <c r="E167" s="34" t="s">
        <v>66</v>
      </c>
      <c r="F167" s="35" t="s">
        <v>50</v>
      </c>
      <c r="G167" s="34" t="s">
        <v>214</v>
      </c>
      <c r="H167" s="34" t="s">
        <v>50</v>
      </c>
      <c r="I167" s="35" t="n">
        <v>6.0</v>
      </c>
      <c r="J167" s="35"/>
      <c r="K167" s="37" t="n">
        <v>0.64</v>
      </c>
    </row>
    <row r="168">
      <c r="A168" s="35" t="s">
        <v>50</v>
      </c>
      <c r="B168" s="34" t="s">
        <v>50</v>
      </c>
      <c r="C168" s="35" t="s">
        <v>50</v>
      </c>
      <c r="D168" s="35" t="s">
        <v>51</v>
      </c>
      <c r="E168" s="34" t="s">
        <v>78</v>
      </c>
      <c r="F168" s="35" t="s">
        <v>50</v>
      </c>
      <c r="G168" s="34" t="s">
        <v>215</v>
      </c>
      <c r="H168" s="34" t="s">
        <v>50</v>
      </c>
      <c r="I168" s="35" t="n">
        <v>7.0</v>
      </c>
      <c r="J168" s="35"/>
      <c r="K168" s="37" t="n">
        <v>0.5</v>
      </c>
    </row>
    <row r="169">
      <c r="A169" s="35" t="s">
        <v>50</v>
      </c>
      <c r="B169" s="34" t="s">
        <v>50</v>
      </c>
      <c r="C169" s="35" t="s">
        <v>50</v>
      </c>
      <c r="D169" s="35" t="s">
        <v>51</v>
      </c>
      <c r="E169" s="34" t="s">
        <v>80</v>
      </c>
      <c r="F169" s="35" t="s">
        <v>50</v>
      </c>
      <c r="G169" s="34" t="s">
        <v>217</v>
      </c>
      <c r="H169" s="34" t="s">
        <v>216</v>
      </c>
      <c r="I169" s="35" t="n">
        <v>8.0</v>
      </c>
      <c r="J169" s="35"/>
      <c r="K169" s="37" t="n">
        <v>0.5</v>
      </c>
    </row>
    <row r="170">
      <c r="A170" s="35" t="s">
        <v>218</v>
      </c>
      <c r="B170" s="34" t="s">
        <v>219</v>
      </c>
      <c r="C170" s="35"/>
      <c r="D170" s="34" t="s">
        <v>50</v>
      </c>
      <c r="E170" s="34" t="s">
        <v>50</v>
      </c>
      <c r="F170" s="34" t="s">
        <v>50</v>
      </c>
      <c r="G170" s="34" t="s">
        <v>50</v>
      </c>
      <c r="H170" s="34" t="s">
        <v>50</v>
      </c>
      <c r="I170" s="34" t="s">
        <v>50</v>
      </c>
      <c r="J170" s="34" t="s">
        <v>50</v>
      </c>
      <c r="K170" s="34" t="s">
        <v>50</v>
      </c>
    </row>
    <row r="171">
      <c r="A171" s="35" t="s">
        <v>50</v>
      </c>
      <c r="B171" s="34" t="s">
        <v>50</v>
      </c>
      <c r="C171" s="35" t="s">
        <v>50</v>
      </c>
      <c r="D171" s="35" t="s">
        <v>51</v>
      </c>
      <c r="E171" s="34" t="s">
        <v>70</v>
      </c>
      <c r="F171" s="35" t="s">
        <v>50</v>
      </c>
      <c r="G171" s="34" t="s">
        <v>220</v>
      </c>
      <c r="H171" s="34" t="s">
        <v>50</v>
      </c>
      <c r="I171" s="35" t="n">
        <v>2.0</v>
      </c>
      <c r="J171" s="35"/>
      <c r="K171" s="37" t="n">
        <v>1.8</v>
      </c>
    </row>
    <row r="172">
      <c r="A172" s="35" t="s">
        <v>50</v>
      </c>
      <c r="B172" s="34" t="s">
        <v>50</v>
      </c>
      <c r="C172" s="35" t="s">
        <v>50</v>
      </c>
      <c r="D172" s="35" t="s">
        <v>51</v>
      </c>
      <c r="E172" s="34" t="s">
        <v>72</v>
      </c>
      <c r="F172" s="35" t="s">
        <v>50</v>
      </c>
      <c r="G172" s="34" t="s">
        <v>221</v>
      </c>
      <c r="H172" s="34" t="s">
        <v>50</v>
      </c>
      <c r="I172" s="35" t="n">
        <v>3.0</v>
      </c>
      <c r="J172" s="35"/>
      <c r="K172" s="37" t="n">
        <v>1.63</v>
      </c>
    </row>
    <row r="173">
      <c r="A173" s="35" t="s">
        <v>50</v>
      </c>
      <c r="B173" s="34" t="s">
        <v>50</v>
      </c>
      <c r="C173" s="35" t="s">
        <v>50</v>
      </c>
      <c r="D173" s="35" t="s">
        <v>51</v>
      </c>
      <c r="E173" s="34" t="s">
        <v>66</v>
      </c>
      <c r="F173" s="35" t="s">
        <v>50</v>
      </c>
      <c r="G173" s="34" t="s">
        <v>222</v>
      </c>
      <c r="H173" s="34" t="s">
        <v>50</v>
      </c>
      <c r="I173" s="35" t="n">
        <v>6.0</v>
      </c>
      <c r="J173" s="35"/>
      <c r="K173" s="37" t="n">
        <v>0.5</v>
      </c>
    </row>
    <row r="174">
      <c r="A174" s="35" t="s">
        <v>50</v>
      </c>
      <c r="B174" s="34" t="s">
        <v>50</v>
      </c>
      <c r="C174" s="35" t="s">
        <v>50</v>
      </c>
      <c r="D174" s="35" t="s">
        <v>51</v>
      </c>
      <c r="E174" s="34" t="s">
        <v>78</v>
      </c>
      <c r="F174" s="35" t="s">
        <v>50</v>
      </c>
      <c r="G174" s="34" t="s">
        <v>223</v>
      </c>
      <c r="H174" s="34" t="s">
        <v>50</v>
      </c>
      <c r="I174" s="35" t="n">
        <v>7.0</v>
      </c>
      <c r="J174" s="35"/>
      <c r="K174" s="37" t="n">
        <v>1.5</v>
      </c>
    </row>
    <row r="175">
      <c r="A175" s="35" t="s">
        <v>50</v>
      </c>
      <c r="B175" s="34" t="s">
        <v>50</v>
      </c>
      <c r="C175" s="35" t="s">
        <v>50</v>
      </c>
      <c r="D175" s="35" t="s">
        <v>51</v>
      </c>
      <c r="E175" s="34" t="s">
        <v>80</v>
      </c>
      <c r="F175" s="35" t="s">
        <v>50</v>
      </c>
      <c r="G175" s="34" t="s">
        <v>225</v>
      </c>
      <c r="H175" s="34" t="s">
        <v>224</v>
      </c>
      <c r="I175" s="35" t="n">
        <v>8.0</v>
      </c>
      <c r="J175" s="35"/>
      <c r="K175" s="37" t="n">
        <v>1.63</v>
      </c>
    </row>
    <row r="176">
      <c r="A176" s="35" t="s">
        <v>50</v>
      </c>
      <c r="B176" s="34" t="s">
        <v>50</v>
      </c>
      <c r="C176" s="35" t="s">
        <v>50</v>
      </c>
      <c r="D176" s="35" t="s">
        <v>50</v>
      </c>
      <c r="E176" s="34" t="s">
        <v>50</v>
      </c>
      <c r="F176" s="35" t="s">
        <v>50</v>
      </c>
      <c r="G176" s="34" t="s">
        <v>50</v>
      </c>
      <c r="H176" s="34" t="s">
        <v>50</v>
      </c>
      <c r="I176" s="35"/>
      <c r="J176" s="35"/>
      <c r="K176" s="37" t="n"/>
    </row>
    <row r="177">
      <c r="A177" s="35" t="s">
        <v>50</v>
      </c>
      <c r="B177" s="34" t="s">
        <v>50</v>
      </c>
      <c r="C177" s="35" t="s">
        <v>50</v>
      </c>
      <c r="D177" s="35" t="s">
        <v>50</v>
      </c>
      <c r="E177" s="34" t="s">
        <v>50</v>
      </c>
      <c r="F177" s="35" t="s">
        <v>50</v>
      </c>
      <c r="G177" s="34" t="s">
        <v>50</v>
      </c>
      <c r="H177" s="34" t="s">
        <v>50</v>
      </c>
      <c r="I177" s="35"/>
      <c r="J177" s="35"/>
      <c r="K177" s="37" t="n"/>
    </row>
    <row r="178">
      <c r="A178" s="114" t="s">
        <v>18</v>
      </c>
      <c r="B178" s="115" t="s">
        <v>19</v>
      </c>
      <c r="C178" s="116" t="s">
        <v>11</v>
      </c>
      <c r="D178" s="117" t="s">
        <v>7</v>
      </c>
      <c r="E178" s="118" t="s">
        <v>1</v>
      </c>
      <c r="F178" s="119" t="s">
        <v>2</v>
      </c>
      <c r="G178" s="120" t="s">
        <v>9</v>
      </c>
      <c r="H178" s="121" t="s">
        <v>10</v>
      </c>
      <c r="I178" s="122" t="s">
        <v>3</v>
      </c>
      <c r="J178" s="123" t="s">
        <v>12</v>
      </c>
      <c r="K178" s="124" t="s">
        <v>4</v>
      </c>
      <c r="L178" s="125" t="s">
        <v>226</v>
      </c>
      <c r="M178" s="126" t="s">
        <v>5</v>
      </c>
      <c r="N178" s="127">
        <f>SUM(K179:K180)</f>
      </c>
    </row>
    <row r="179">
      <c r="A179" s="35" t="s">
        <v>50</v>
      </c>
      <c r="B179" s="34" t="s">
        <v>50</v>
      </c>
      <c r="C179" s="35" t="s">
        <v>50</v>
      </c>
      <c r="D179" s="35" t="s">
        <v>50</v>
      </c>
      <c r="E179" s="34" t="s">
        <v>50</v>
      </c>
      <c r="F179" s="35" t="s">
        <v>50</v>
      </c>
      <c r="G179" s="34" t="s">
        <v>50</v>
      </c>
      <c r="H179" s="34" t="s">
        <v>50</v>
      </c>
      <c r="I179" s="35"/>
      <c r="J179" s="35"/>
      <c r="K179" s="37" t="n"/>
    </row>
    <row r="180">
      <c r="A180" s="35" t="s">
        <v>50</v>
      </c>
      <c r="B180" s="34" t="s">
        <v>50</v>
      </c>
      <c r="C180" s="35" t="s">
        <v>50</v>
      </c>
      <c r="D180" s="35" t="s">
        <v>50</v>
      </c>
      <c r="E180" s="34" t="s">
        <v>50</v>
      </c>
      <c r="F180" s="35" t="s">
        <v>50</v>
      </c>
      <c r="G180" s="34" t="s">
        <v>50</v>
      </c>
      <c r="H180" s="34" t="s">
        <v>50</v>
      </c>
      <c r="I180" s="35"/>
      <c r="J180" s="35"/>
      <c r="K180" s="37" t="n"/>
    </row>
    <row r="181">
      <c r="A181" s="128" t="s">
        <v>18</v>
      </c>
      <c r="B181" s="129" t="s">
        <v>19</v>
      </c>
      <c r="C181" s="130" t="s">
        <v>11</v>
      </c>
      <c r="D181" s="131" t="s">
        <v>7</v>
      </c>
      <c r="E181" s="132" t="s">
        <v>1</v>
      </c>
      <c r="F181" s="133" t="s">
        <v>2</v>
      </c>
      <c r="G181" s="134" t="s">
        <v>9</v>
      </c>
      <c r="H181" s="135" t="s">
        <v>10</v>
      </c>
      <c r="I181" s="136" t="s">
        <v>3</v>
      </c>
      <c r="J181" s="137" t="s">
        <v>12</v>
      </c>
      <c r="K181" s="138" t="s">
        <v>4</v>
      </c>
      <c r="L181" s="139" t="s">
        <v>227</v>
      </c>
      <c r="M181" s="140" t="s">
        <v>5</v>
      </c>
      <c r="N181" s="141">
        <f>SUM(K182:K183)</f>
      </c>
    </row>
    <row r="182">
      <c r="A182" s="35" t="s">
        <v>50</v>
      </c>
      <c r="B182" s="34" t="s">
        <v>50</v>
      </c>
      <c r="C182" s="35" t="s">
        <v>50</v>
      </c>
      <c r="D182" s="35" t="s">
        <v>50</v>
      </c>
      <c r="E182" s="34" t="s">
        <v>50</v>
      </c>
      <c r="F182" s="35" t="s">
        <v>50</v>
      </c>
      <c r="G182" s="34" t="s">
        <v>50</v>
      </c>
      <c r="H182" s="34" t="s">
        <v>50</v>
      </c>
      <c r="I182" s="35"/>
      <c r="J182" s="35"/>
      <c r="K182" s="37" t="n"/>
    </row>
    <row r="183">
      <c r="A183" s="35" t="s">
        <v>50</v>
      </c>
      <c r="B183" s="34" t="s">
        <v>50</v>
      </c>
      <c r="C183" s="35" t="s">
        <v>50</v>
      </c>
      <c r="D183" s="35" t="s">
        <v>50</v>
      </c>
      <c r="E183" s="34" t="s">
        <v>50</v>
      </c>
      <c r="F183" s="35" t="s">
        <v>50</v>
      </c>
      <c r="G183" s="34" t="s">
        <v>50</v>
      </c>
      <c r="H183" s="34" t="s">
        <v>50</v>
      </c>
      <c r="I183" s="35"/>
      <c r="J183" s="35"/>
      <c r="K183" s="37" t="n"/>
    </row>
    <row r="184">
      <c r="A184" s="142" t="s">
        <v>18</v>
      </c>
      <c r="B184" s="143" t="s">
        <v>19</v>
      </c>
      <c r="C184" s="144" t="s">
        <v>11</v>
      </c>
      <c r="D184" s="145" t="s">
        <v>7</v>
      </c>
      <c r="E184" s="146" t="s">
        <v>1</v>
      </c>
      <c r="F184" s="147" t="s">
        <v>2</v>
      </c>
      <c r="G184" s="148" t="s">
        <v>9</v>
      </c>
      <c r="H184" s="149" t="s">
        <v>10</v>
      </c>
      <c r="I184" s="150" t="s">
        <v>3</v>
      </c>
      <c r="J184" s="151" t="s">
        <v>12</v>
      </c>
      <c r="K184" s="152" t="s">
        <v>4</v>
      </c>
      <c r="L184" s="153" t="s">
        <v>228</v>
      </c>
      <c r="M184" s="154" t="s">
        <v>5</v>
      </c>
      <c r="N184" s="155">
        <f>SUM(K185:K186)</f>
      </c>
    </row>
    <row r="185">
      <c r="A185" s="35" t="s">
        <v>50</v>
      </c>
      <c r="B185" s="34" t="s">
        <v>50</v>
      </c>
      <c r="C185" s="35" t="s">
        <v>50</v>
      </c>
      <c r="D185" s="35" t="s">
        <v>50</v>
      </c>
      <c r="E185" s="34" t="s">
        <v>50</v>
      </c>
      <c r="F185" s="35" t="s">
        <v>50</v>
      </c>
      <c r="G185" s="34" t="s">
        <v>50</v>
      </c>
      <c r="H185" s="34" t="s">
        <v>50</v>
      </c>
      <c r="I185" s="35"/>
      <c r="J185" s="35"/>
      <c r="K185" s="37" t="n"/>
    </row>
    <row r="186">
      <c r="A186" s="38" t="s">
        <v>50</v>
      </c>
      <c r="B186" s="38" t="s">
        <v>50</v>
      </c>
      <c r="C186" s="38" t="s">
        <v>50</v>
      </c>
      <c r="D186" s="38" t="s">
        <v>50</v>
      </c>
      <c r="E186" s="38" t="s">
        <v>50</v>
      </c>
      <c r="F186" s="38" t="s">
        <v>50</v>
      </c>
      <c r="G186" s="38" t="s">
        <v>50</v>
      </c>
      <c r="H186" s="38" t="s">
        <v>50</v>
      </c>
      <c r="I186" s="38" t="s">
        <v>50</v>
      </c>
      <c r="J186" s="38" t="s">
        <v>50</v>
      </c>
      <c r="K186" s="38" t="s">
        <v>50</v>
      </c>
    </row>
    <row r="189" spans="1:14" x14ac:dyDescent="0.15">
      <c r="L189" s="5" t="s">
        <v>6</v>
      </c>
      <c r="M189" s="6" t="s">
        <v>5</v>
      </c>
      <c r="N189" s="7" t="e">
        <f>SUM(N1:N187)</f>
      </c>
    </row>
  </sheetData>
  <mergeCells count="6">
    <mergeCell ref="B4:H4"/>
    <mergeCell ref="A3:K3"/>
    <mergeCell ref="A1:K1"/>
    <mergeCell ref="B5:H5"/>
    <mergeCell ref="B6:H6"/>
    <mergeCell ref="B7:H7"/>
    <mergeCell ref="B8:H8"/>
    <mergeCell ref="B9:H9"/>
    <mergeCell ref="B10:H10"/>
    <mergeCell ref="B11:H11"/>
    <mergeCell ref="I13:J13"/>
    <mergeCell ref="B12:H12"/>
    <mergeCell ref="A16:K16"/>
    <mergeCell ref="B17:J17"/>
    <mergeCell ref="B18:J18"/>
    <mergeCell ref="B19:J19"/>
    <mergeCell ref="B20:J20"/>
    <mergeCell ref="B21:J21"/>
    <mergeCell ref="B22:J22"/>
    <mergeCell ref="B23:J23"/>
    <mergeCell ref="B24:J24"/>
    <mergeCell ref="B25:J25"/>
    <mergeCell ref="B26:J26"/>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